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D4F3E590-27FE-46F6-8662-06C43FD87AC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Y39" i="4"/>
  <c r="Z39" i="5"/>
  <c r="Y39" i="5"/>
  <c r="Z39" i="6"/>
  <c r="Z39" i="10"/>
  <c r="Y39" i="10"/>
  <c r="Z39" i="11"/>
  <c r="Y39" i="11"/>
  <c r="Z39" i="12"/>
  <c r="Y39" i="12"/>
  <c r="Z39" i="13"/>
  <c r="Z39" i="15"/>
  <c r="Z39" i="16"/>
  <c r="Y39" i="16"/>
  <c r="Z39" i="17"/>
  <c r="Y39" i="17"/>
  <c r="Z39" i="18"/>
  <c r="Z39" i="20"/>
  <c r="Z39" i="21"/>
  <c r="Z39" i="22"/>
  <c r="Y39" i="22"/>
  <c r="Y39" i="23"/>
  <c r="Z39" i="23" s="1"/>
  <c r="Z39" i="25"/>
  <c r="Y39" i="25"/>
  <c r="Y39" i="26"/>
  <c r="Z39" i="26" s="1"/>
  <c r="Z39" i="27"/>
  <c r="Y39" i="27"/>
  <c r="Y39" i="28"/>
  <c r="Z39" i="28" s="1"/>
  <c r="Z39" i="1"/>
  <c r="W39" i="2"/>
  <c r="J39" i="2"/>
  <c r="W39" i="3"/>
  <c r="J39" i="3"/>
  <c r="W39" i="4"/>
  <c r="J39" i="4"/>
  <c r="W39" i="5"/>
  <c r="J39" i="5"/>
  <c r="W39" i="6"/>
  <c r="Y39" i="6" s="1"/>
  <c r="J39" i="6"/>
  <c r="W39" i="7"/>
  <c r="Y39" i="7" s="1"/>
  <c r="Z39" i="7" s="1"/>
  <c r="J39" i="7"/>
  <c r="W39" i="8"/>
  <c r="Y39" i="8" s="1"/>
  <c r="Z39" i="8" s="1"/>
  <c r="J39" i="8"/>
  <c r="W39" i="9"/>
  <c r="Y39" i="9" s="1"/>
  <c r="Z39" i="9" s="1"/>
  <c r="J39" i="9"/>
  <c r="W39" i="10"/>
  <c r="J39" i="10"/>
  <c r="W39" i="11"/>
  <c r="J39" i="11"/>
  <c r="W39" i="12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Y39" i="24" s="1"/>
  <c r="Z39" i="24" s="1"/>
  <c r="J39" i="24"/>
  <c r="W39" i="25"/>
  <c r="J39" i="25"/>
  <c r="W39" i="26"/>
  <c r="J39" i="26"/>
  <c r="W39" i="27"/>
  <c r="J39" i="27"/>
  <c r="W39" i="28"/>
  <c r="J39" i="28"/>
  <c r="W39" i="1"/>
  <c r="Y39" i="1" s="1"/>
  <c r="J39" i="1"/>
  <c r="G38" i="2"/>
  <c r="G40" i="2" s="1"/>
  <c r="H39" i="2" s="1"/>
  <c r="I38" i="3"/>
  <c r="K38" i="4"/>
  <c r="M38" i="5"/>
  <c r="O38" i="6"/>
  <c r="R38" i="7"/>
  <c r="W38" i="9"/>
  <c r="Y38" i="10"/>
  <c r="Y40" i="10" s="1"/>
  <c r="C38" i="10"/>
  <c r="C40" i="10" s="1"/>
  <c r="E38" i="11"/>
  <c r="E40" i="11" s="1"/>
  <c r="G38" i="12"/>
  <c r="G40" i="12" s="1"/>
  <c r="H39" i="12" s="1"/>
  <c r="I38" i="13"/>
  <c r="K38" i="14"/>
  <c r="N38" i="15"/>
  <c r="Q38" i="16"/>
  <c r="S38" i="17"/>
  <c r="U38" i="18"/>
  <c r="W38" i="19"/>
  <c r="Y38" i="20"/>
  <c r="Y40" i="20" s="1"/>
  <c r="C38" i="20"/>
  <c r="C40" i="20" s="1"/>
  <c r="E38" i="21"/>
  <c r="E40" i="21" s="1"/>
  <c r="G38" i="22"/>
  <c r="G40" i="22" s="1"/>
  <c r="H39" i="22" s="1"/>
  <c r="J38" i="23"/>
  <c r="N38" i="24"/>
  <c r="M38" i="24"/>
  <c r="O38" i="25"/>
  <c r="R38" i="26"/>
  <c r="Q38" i="26"/>
  <c r="T38" i="27"/>
  <c r="S38" i="27"/>
  <c r="V38" i="28"/>
  <c r="U38" i="28"/>
  <c r="X38" i="1"/>
  <c r="W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J38" i="2" s="1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L38" i="3" s="1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H38" i="2" s="1"/>
  <c r="G27" i="2"/>
  <c r="F27" i="2"/>
  <c r="E27" i="2"/>
  <c r="D27" i="2"/>
  <c r="D38" i="2" s="1"/>
  <c r="D40" i="2" s="1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J38" i="3" s="1"/>
  <c r="I27" i="3"/>
  <c r="H27" i="3"/>
  <c r="G27" i="3"/>
  <c r="F27" i="3"/>
  <c r="F38" i="3" s="1"/>
  <c r="F40" i="3" s="1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L38" i="4" s="1"/>
  <c r="K27" i="4"/>
  <c r="J27" i="4"/>
  <c r="I27" i="4"/>
  <c r="H27" i="4"/>
  <c r="H38" i="4" s="1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N38" i="5" s="1"/>
  <c r="M27" i="5"/>
  <c r="L27" i="5"/>
  <c r="K27" i="5"/>
  <c r="J27" i="5"/>
  <c r="J38" i="5" s="1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N38" i="14" s="1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Q38" i="15" s="1"/>
  <c r="P27" i="15"/>
  <c r="O27" i="15"/>
  <c r="O38" i="15" s="1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T38" i="16" s="1"/>
  <c r="S27" i="16"/>
  <c r="R27" i="16"/>
  <c r="R38" i="16" s="1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V38" i="17" s="1"/>
  <c r="U27" i="17"/>
  <c r="T27" i="17"/>
  <c r="T38" i="17" s="1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V38" i="18" s="1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AA38" i="19" s="1"/>
  <c r="AA40" i="19" s="1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D38" i="19" s="1"/>
  <c r="D40" i="19" s="1"/>
  <c r="C27" i="19"/>
  <c r="AA27" i="20"/>
  <c r="AA38" i="20" s="1"/>
  <c r="AA40" i="20" s="1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D38" i="20" s="1"/>
  <c r="D40" i="20" s="1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F38" i="21" s="1"/>
  <c r="F40" i="21" s="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G17" i="2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I17" i="3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S17" i="16"/>
  <c r="S38" i="16" s="1"/>
  <c r="R17" i="16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K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U17" i="17"/>
  <c r="U38" i="17" s="1"/>
  <c r="T17" i="17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Z17" i="19" s="1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Y17" i="20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C17" i="20"/>
  <c r="AA17" i="21"/>
  <c r="AA38" i="21" s="1"/>
  <c r="AA40" i="21" s="1"/>
  <c r="Y17" i="21"/>
  <c r="Y38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4" l="1"/>
  <c r="X40" i="14"/>
  <c r="Z40" i="14" s="1"/>
  <c r="Z38" i="25"/>
  <c r="X40" i="25"/>
  <c r="Z40" i="25" s="1"/>
  <c r="Z38" i="20"/>
  <c r="X40" i="20"/>
  <c r="Z40" i="20" s="1"/>
  <c r="H40" i="23"/>
  <c r="I39" i="23" s="1"/>
  <c r="I40" i="23" s="1"/>
  <c r="I40" i="21"/>
  <c r="Z38" i="8"/>
  <c r="X40" i="8"/>
  <c r="Z40" i="8" s="1"/>
  <c r="H40" i="10"/>
  <c r="I39" i="10" s="1"/>
  <c r="I40" i="10" s="1"/>
  <c r="I40" i="20"/>
  <c r="Z38" i="17"/>
  <c r="X40" i="17"/>
  <c r="Z40" i="17" s="1"/>
  <c r="H40" i="9"/>
  <c r="I39" i="9" s="1"/>
  <c r="I40" i="9" s="1"/>
  <c r="J40" i="9" s="1"/>
  <c r="X40" i="7"/>
  <c r="Z40" i="7" s="1"/>
  <c r="Z38" i="7"/>
  <c r="H40" i="12"/>
  <c r="I39" i="12" s="1"/>
  <c r="I40" i="12" s="1"/>
  <c r="H40" i="8"/>
  <c r="I39" i="8" s="1"/>
  <c r="I40" i="8" s="1"/>
  <c r="Z38" i="6"/>
  <c r="X40" i="6"/>
  <c r="Z40" i="6" s="1"/>
  <c r="Z38" i="24"/>
  <c r="X40" i="24"/>
  <c r="Y40" i="6"/>
  <c r="Y40" i="21"/>
  <c r="Z38" i="16"/>
  <c r="X40" i="16"/>
  <c r="Z40" i="16" s="1"/>
  <c r="Z38" i="26"/>
  <c r="X40" i="26"/>
  <c r="Z40" i="26" s="1"/>
  <c r="I40" i="18"/>
  <c r="H40" i="28"/>
  <c r="I39" i="28" s="1"/>
  <c r="I40" i="28" s="1"/>
  <c r="Z38" i="15"/>
  <c r="X40" i="15"/>
  <c r="Z40" i="15" s="1"/>
  <c r="H40" i="7"/>
  <c r="I39" i="7" s="1"/>
  <c r="I40" i="7" s="1"/>
  <c r="J40" i="7" s="1"/>
  <c r="Z38" i="3"/>
  <c r="X40" i="3"/>
  <c r="Z40" i="3" s="1"/>
  <c r="X40" i="23"/>
  <c r="Z38" i="23"/>
  <c r="I40" i="15"/>
  <c r="I40" i="5"/>
  <c r="K39" i="5" s="1"/>
  <c r="H40" i="25"/>
  <c r="I39" i="25" s="1"/>
  <c r="I40" i="25" s="1"/>
  <c r="K39" i="25" s="1"/>
  <c r="N39" i="25" s="1"/>
  <c r="Z40" i="23"/>
  <c r="H40" i="14"/>
  <c r="I39" i="14" s="1"/>
  <c r="I40" i="14" s="1"/>
  <c r="J40" i="14" s="1"/>
  <c r="H40" i="4"/>
  <c r="I39" i="4" s="1"/>
  <c r="I40" i="4" s="1"/>
  <c r="K39" i="4" s="1"/>
  <c r="H40" i="2"/>
  <c r="I39" i="2" s="1"/>
  <c r="I40" i="2" s="1"/>
  <c r="H40" i="22"/>
  <c r="I39" i="22" s="1"/>
  <c r="I40" i="22" s="1"/>
  <c r="H40" i="3"/>
  <c r="I39" i="3" s="1"/>
  <c r="I40" i="3" s="1"/>
  <c r="Z27" i="25"/>
  <c r="X38" i="13"/>
  <c r="X38" i="22"/>
  <c r="X38" i="12"/>
  <c r="X38" i="2"/>
  <c r="Z17" i="7"/>
  <c r="Z17" i="25"/>
  <c r="Z17" i="24"/>
  <c r="Z17" i="15"/>
  <c r="Z17" i="6"/>
  <c r="X38" i="21"/>
  <c r="X38" i="11"/>
  <c r="Z27" i="4"/>
  <c r="X38" i="10"/>
  <c r="Z17" i="16"/>
  <c r="Z38" i="1"/>
  <c r="X38" i="19"/>
  <c r="X38" i="9"/>
  <c r="Z17" i="3"/>
  <c r="X38" i="28"/>
  <c r="X38" i="18"/>
  <c r="X38" i="27"/>
  <c r="X40" i="1"/>
  <c r="Z40" i="1" s="1"/>
  <c r="Z17" i="20"/>
  <c r="Z27" i="1"/>
  <c r="Z27" i="10"/>
  <c r="Z27" i="9"/>
  <c r="Z17" i="18"/>
  <c r="X38" i="5"/>
  <c r="Z17" i="17"/>
  <c r="Z27" i="26"/>
  <c r="Y38" i="24"/>
  <c r="Y40" i="24" s="1"/>
  <c r="Z17" i="26"/>
  <c r="X38" i="4"/>
  <c r="K39" i="23"/>
  <c r="J40" i="23"/>
  <c r="K39" i="12"/>
  <c r="J40" i="12"/>
  <c r="K39" i="7"/>
  <c r="K39" i="9"/>
  <c r="J40" i="27"/>
  <c r="K39" i="27"/>
  <c r="K39" i="14"/>
  <c r="J40" i="22"/>
  <c r="K39" i="22"/>
  <c r="J40" i="19"/>
  <c r="K39" i="19"/>
  <c r="N39" i="16"/>
  <c r="K40" i="16"/>
  <c r="L39" i="16" s="1"/>
  <c r="L40" i="16" s="1"/>
  <c r="M39" i="16" s="1"/>
  <c r="M40" i="16" s="1"/>
  <c r="K39" i="11"/>
  <c r="J40" i="11"/>
  <c r="K39" i="1"/>
  <c r="J40" i="1"/>
  <c r="J40" i="6"/>
  <c r="K39" i="6"/>
  <c r="K39" i="3"/>
  <c r="J40" i="3"/>
  <c r="J40" i="4"/>
  <c r="J40" i="26"/>
  <c r="K39" i="26"/>
  <c r="J40" i="24"/>
  <c r="K39" i="24"/>
  <c r="J40" i="13"/>
  <c r="K39" i="13"/>
  <c r="J40" i="20"/>
  <c r="K39" i="20"/>
  <c r="J40" i="17"/>
  <c r="K39" i="17"/>
  <c r="K39" i="21"/>
  <c r="J40" i="21"/>
  <c r="J40" i="18"/>
  <c r="K39" i="18"/>
  <c r="J40" i="10"/>
  <c r="K39" i="10"/>
  <c r="J40" i="28"/>
  <c r="K39" i="28"/>
  <c r="K39" i="15"/>
  <c r="J40" i="15"/>
  <c r="J40" i="5"/>
  <c r="J40" i="2"/>
  <c r="K39" i="2"/>
  <c r="J40" i="16"/>
  <c r="Z38" i="9" l="1"/>
  <c r="X40" i="9"/>
  <c r="Z40" i="9" s="1"/>
  <c r="K39" i="8"/>
  <c r="J40" i="8"/>
  <c r="Z38" i="10"/>
  <c r="X40" i="10"/>
  <c r="Z40" i="10" s="1"/>
  <c r="J40" i="25"/>
  <c r="Z38" i="19"/>
  <c r="X40" i="19"/>
  <c r="Z40" i="19" s="1"/>
  <c r="Z38" i="11"/>
  <c r="X40" i="11"/>
  <c r="Z40" i="11" s="1"/>
  <c r="Z38" i="21"/>
  <c r="X40" i="21"/>
  <c r="Z40" i="21" s="1"/>
  <c r="Z38" i="5"/>
  <c r="X40" i="5"/>
  <c r="Z40" i="5" s="1"/>
  <c r="Z38" i="4"/>
  <c r="X40" i="4"/>
  <c r="Z40" i="4" s="1"/>
  <c r="Z38" i="2"/>
  <c r="X40" i="2"/>
  <c r="Z40" i="2" s="1"/>
  <c r="Z38" i="12"/>
  <c r="X40" i="12"/>
  <c r="Z40" i="12" s="1"/>
  <c r="Z38" i="13"/>
  <c r="X40" i="13"/>
  <c r="Z40" i="13" s="1"/>
  <c r="Z38" i="27"/>
  <c r="X40" i="27"/>
  <c r="Z40" i="27" s="1"/>
  <c r="Z38" i="22"/>
  <c r="X40" i="22"/>
  <c r="Z40" i="22" s="1"/>
  <c r="Z38" i="18"/>
  <c r="X40" i="18"/>
  <c r="Z40" i="18" s="1"/>
  <c r="Z38" i="28"/>
  <c r="X40" i="28"/>
  <c r="Z40" i="28" s="1"/>
  <c r="Z40" i="24"/>
  <c r="K40" i="25"/>
  <c r="L39" i="25" s="1"/>
  <c r="L40" i="25" s="1"/>
  <c r="M39" i="25" s="1"/>
  <c r="M40" i="25" s="1"/>
  <c r="N39" i="9"/>
  <c r="K40" i="9"/>
  <c r="L39" i="9" s="1"/>
  <c r="L40" i="9" s="1"/>
  <c r="M39" i="9" s="1"/>
  <c r="M40" i="9" s="1"/>
  <c r="N39" i="26"/>
  <c r="K40" i="26"/>
  <c r="L39" i="26" s="1"/>
  <c r="L40" i="26" s="1"/>
  <c r="M39" i="26" s="1"/>
  <c r="M40" i="26" s="1"/>
  <c r="N39" i="2"/>
  <c r="K40" i="2"/>
  <c r="L39" i="2" s="1"/>
  <c r="L40" i="2" s="1"/>
  <c r="M39" i="2" s="1"/>
  <c r="M40" i="2" s="1"/>
  <c r="N39" i="24"/>
  <c r="K40" i="24"/>
  <c r="L39" i="24" s="1"/>
  <c r="L40" i="24" s="1"/>
  <c r="M39" i="24" s="1"/>
  <c r="M40" i="24" s="1"/>
  <c r="N40" i="25"/>
  <c r="O39" i="25"/>
  <c r="N39" i="28"/>
  <c r="K40" i="28"/>
  <c r="L39" i="28" s="1"/>
  <c r="L40" i="28" s="1"/>
  <c r="M39" i="28" s="1"/>
  <c r="M40" i="28" s="1"/>
  <c r="N39" i="22"/>
  <c r="K40" i="22"/>
  <c r="L39" i="22" s="1"/>
  <c r="L40" i="22" s="1"/>
  <c r="M39" i="22" s="1"/>
  <c r="M40" i="22" s="1"/>
  <c r="N39" i="7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N39" i="21"/>
  <c r="K40" i="21"/>
  <c r="L39" i="21" s="1"/>
  <c r="L40" i="21" s="1"/>
  <c r="M39" i="21" s="1"/>
  <c r="M40" i="21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40" i="16"/>
  <c r="O39" i="16"/>
  <c r="N39" i="27"/>
  <c r="K40" i="27"/>
  <c r="L39" i="27" s="1"/>
  <c r="L40" i="27" s="1"/>
  <c r="M39" i="27" s="1"/>
  <c r="M40" i="27" s="1"/>
  <c r="N39" i="6"/>
  <c r="K40" i="6"/>
  <c r="L39" i="6" s="1"/>
  <c r="L40" i="6" s="1"/>
  <c r="M39" i="6" s="1"/>
  <c r="M40" i="6" s="1"/>
  <c r="N39" i="15"/>
  <c r="K40" i="15"/>
  <c r="L39" i="15" s="1"/>
  <c r="L40" i="15" s="1"/>
  <c r="M39" i="15" s="1"/>
  <c r="M40" i="15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39" i="3"/>
  <c r="K40" i="3"/>
  <c r="L39" i="3" s="1"/>
  <c r="L40" i="3" s="1"/>
  <c r="M39" i="3" s="1"/>
  <c r="M40" i="3" s="1"/>
  <c r="N39" i="23"/>
  <c r="K40" i="23"/>
  <c r="L39" i="23" s="1"/>
  <c r="L40" i="23" s="1"/>
  <c r="M39" i="23" s="1"/>
  <c r="M40" i="23" s="1"/>
  <c r="N39" i="8" l="1"/>
  <c r="K40" i="8"/>
  <c r="L39" i="8" s="1"/>
  <c r="L40" i="8" s="1"/>
  <c r="M39" i="8" s="1"/>
  <c r="M40" i="8" s="1"/>
  <c r="O39" i="11"/>
  <c r="N40" i="11"/>
  <c r="O39" i="24"/>
  <c r="N40" i="24"/>
  <c r="N40" i="15"/>
  <c r="O39" i="15"/>
  <c r="N40" i="6"/>
  <c r="O39" i="6"/>
  <c r="N40" i="23"/>
  <c r="O39" i="23"/>
  <c r="N40" i="21"/>
  <c r="O39" i="21"/>
  <c r="N40" i="4"/>
  <c r="O39" i="4"/>
  <c r="O39" i="19"/>
  <c r="N40" i="19"/>
  <c r="N40" i="20"/>
  <c r="O39" i="20"/>
  <c r="N40" i="7"/>
  <c r="O39" i="7"/>
  <c r="O39" i="3"/>
  <c r="N40" i="3"/>
  <c r="N40" i="22"/>
  <c r="O39" i="22"/>
  <c r="N40" i="13"/>
  <c r="O39" i="13"/>
  <c r="N40" i="12"/>
  <c r="O39" i="12"/>
  <c r="N40" i="1"/>
  <c r="O39" i="1"/>
  <c r="R39" i="25"/>
  <c r="O40" i="25"/>
  <c r="P39" i="25" s="1"/>
  <c r="P40" i="25" s="1"/>
  <c r="Q39" i="25" s="1"/>
  <c r="Q40" i="25" s="1"/>
  <c r="N40" i="9"/>
  <c r="O39" i="9"/>
  <c r="N40" i="17"/>
  <c r="O39" i="17"/>
  <c r="R39" i="16"/>
  <c r="O40" i="16"/>
  <c r="P39" i="16" s="1"/>
  <c r="P40" i="16" s="1"/>
  <c r="Q39" i="16" s="1"/>
  <c r="Q40" i="16" s="1"/>
  <c r="O39" i="18"/>
  <c r="N40" i="18"/>
  <c r="N40" i="2"/>
  <c r="O39" i="2"/>
  <c r="N40" i="10"/>
  <c r="O39" i="10"/>
  <c r="O39" i="28"/>
  <c r="N40" i="28"/>
  <c r="N40" i="26"/>
  <c r="O39" i="26"/>
  <c r="N40" i="5"/>
  <c r="O39" i="5"/>
  <c r="N40" i="27"/>
  <c r="O39" i="27"/>
  <c r="N40" i="14"/>
  <c r="O39" i="14"/>
  <c r="O39" i="8" l="1"/>
  <c r="N40" i="8"/>
  <c r="O40" i="14"/>
  <c r="P39" i="14" s="1"/>
  <c r="P40" i="14" s="1"/>
  <c r="Q39" i="14" s="1"/>
  <c r="Q40" i="14" s="1"/>
  <c r="R39" i="14"/>
  <c r="O40" i="22"/>
  <c r="P39" i="22" s="1"/>
  <c r="P40" i="22" s="1"/>
  <c r="Q39" i="22" s="1"/>
  <c r="Q40" i="22" s="1"/>
  <c r="R39" i="22"/>
  <c r="R39" i="19"/>
  <c r="O40" i="19"/>
  <c r="P39" i="19" s="1"/>
  <c r="P40" i="19" s="1"/>
  <c r="Q39" i="19" s="1"/>
  <c r="Q40" i="19" s="1"/>
  <c r="R40" i="25"/>
  <c r="S39" i="25"/>
  <c r="S39" i="16"/>
  <c r="R40" i="16"/>
  <c r="R39" i="4"/>
  <c r="O40" i="4"/>
  <c r="P39" i="4" s="1"/>
  <c r="P40" i="4" s="1"/>
  <c r="Q39" i="4" s="1"/>
  <c r="Q40" i="4" s="1"/>
  <c r="O40" i="26"/>
  <c r="P39" i="26" s="1"/>
  <c r="P40" i="26" s="1"/>
  <c r="Q39" i="26" s="1"/>
  <c r="Q40" i="26" s="1"/>
  <c r="R39" i="26"/>
  <c r="R39" i="27"/>
  <c r="O40" i="27"/>
  <c r="P39" i="27" s="1"/>
  <c r="P40" i="27" s="1"/>
  <c r="Q39" i="27" s="1"/>
  <c r="Q40" i="27" s="1"/>
  <c r="O40" i="15"/>
  <c r="P39" i="15" s="1"/>
  <c r="P40" i="15" s="1"/>
  <c r="Q39" i="15" s="1"/>
  <c r="Q40" i="15" s="1"/>
  <c r="R39" i="15"/>
  <c r="R39" i="10"/>
  <c r="O40" i="10"/>
  <c r="P39" i="10" s="1"/>
  <c r="P40" i="10" s="1"/>
  <c r="Q39" i="10" s="1"/>
  <c r="Q40" i="10" s="1"/>
  <c r="O40" i="7"/>
  <c r="P39" i="7" s="1"/>
  <c r="P40" i="7" s="1"/>
  <c r="Q39" i="7" s="1"/>
  <c r="Q40" i="7" s="1"/>
  <c r="R39" i="7"/>
  <c r="O40" i="9"/>
  <c r="P39" i="9" s="1"/>
  <c r="P40" i="9" s="1"/>
  <c r="Q39" i="9" s="1"/>
  <c r="Q40" i="9" s="1"/>
  <c r="R39" i="9"/>
  <c r="R39" i="20"/>
  <c r="O40" i="20"/>
  <c r="P39" i="20" s="1"/>
  <c r="P40" i="20" s="1"/>
  <c r="Q39" i="20" s="1"/>
  <c r="Q40" i="20" s="1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O40" i="18"/>
  <c r="P39" i="18" s="1"/>
  <c r="P40" i="18" s="1"/>
  <c r="Q39" i="18" s="1"/>
  <c r="Q40" i="18" s="1"/>
  <c r="R39" i="18"/>
  <c r="O40" i="1"/>
  <c r="P39" i="1" s="1"/>
  <c r="P40" i="1" s="1"/>
  <c r="Q39" i="1" s="1"/>
  <c r="Q40" i="1" s="1"/>
  <c r="R39" i="1"/>
  <c r="R39" i="28"/>
  <c r="O40" i="28"/>
  <c r="P39" i="28" s="1"/>
  <c r="P40" i="28" s="1"/>
  <c r="Q39" i="28" s="1"/>
  <c r="Q40" i="28" s="1"/>
  <c r="O40" i="3"/>
  <c r="P39" i="3" s="1"/>
  <c r="P40" i="3" s="1"/>
  <c r="Q39" i="3" s="1"/>
  <c r="Q40" i="3" s="1"/>
  <c r="R39" i="3"/>
  <c r="R39" i="17"/>
  <c r="O40" i="17"/>
  <c r="P39" i="17" s="1"/>
  <c r="P40" i="17" s="1"/>
  <c r="Q39" i="17" s="1"/>
  <c r="Q40" i="17" s="1"/>
  <c r="R39" i="12"/>
  <c r="O40" i="12"/>
  <c r="P39" i="12" s="1"/>
  <c r="P40" i="12" s="1"/>
  <c r="Q39" i="12" s="1"/>
  <c r="Q40" i="12" s="1"/>
  <c r="O40" i="21"/>
  <c r="P39" i="21" s="1"/>
  <c r="P40" i="21" s="1"/>
  <c r="Q39" i="21" s="1"/>
  <c r="Q40" i="21" s="1"/>
  <c r="R39" i="21"/>
  <c r="O40" i="24"/>
  <c r="P39" i="24" s="1"/>
  <c r="P40" i="24" s="1"/>
  <c r="Q39" i="24" s="1"/>
  <c r="Q40" i="24" s="1"/>
  <c r="R39" i="24"/>
  <c r="O40" i="5"/>
  <c r="P39" i="5" s="1"/>
  <c r="P40" i="5" s="1"/>
  <c r="Q39" i="5" s="1"/>
  <c r="Q40" i="5" s="1"/>
  <c r="R39" i="5"/>
  <c r="O40" i="2"/>
  <c r="P39" i="2" s="1"/>
  <c r="P40" i="2" s="1"/>
  <c r="Q39" i="2" s="1"/>
  <c r="Q40" i="2" s="1"/>
  <c r="R39" i="2"/>
  <c r="O40" i="13"/>
  <c r="P39" i="13" s="1"/>
  <c r="P40" i="13" s="1"/>
  <c r="Q39" i="13" s="1"/>
  <c r="Q40" i="13" s="1"/>
  <c r="R39" i="13"/>
  <c r="O40" i="11"/>
  <c r="P39" i="11" s="1"/>
  <c r="P40" i="11" s="1"/>
  <c r="Q39" i="11" s="1"/>
  <c r="Q40" i="11" s="1"/>
  <c r="R39" i="11"/>
  <c r="R39" i="8" l="1"/>
  <c r="O40" i="8"/>
  <c r="P39" i="8" s="1"/>
  <c r="P40" i="8" s="1"/>
  <c r="Q39" i="8" s="1"/>
  <c r="Q40" i="8" s="1"/>
  <c r="R40" i="27"/>
  <c r="S39" i="27"/>
  <c r="R40" i="11"/>
  <c r="S39" i="11"/>
  <c r="R40" i="18"/>
  <c r="S39" i="18"/>
  <c r="R40" i="13"/>
  <c r="S39" i="13"/>
  <c r="R40" i="6"/>
  <c r="S39" i="6"/>
  <c r="R40" i="28"/>
  <c r="S39" i="28"/>
  <c r="S39" i="22"/>
  <c r="R40" i="22"/>
  <c r="V39" i="25"/>
  <c r="S40" i="25"/>
  <c r="T39" i="25" s="1"/>
  <c r="T40" i="25" s="1"/>
  <c r="U39" i="25" s="1"/>
  <c r="U40" i="25" s="1"/>
  <c r="V40" i="25" s="1"/>
  <c r="W40" i="25" s="1"/>
  <c r="R40" i="9"/>
  <c r="S39" i="9"/>
  <c r="R40" i="21"/>
  <c r="S39" i="21"/>
  <c r="S39" i="7"/>
  <c r="R40" i="7"/>
  <c r="R40" i="12"/>
  <c r="S39" i="12"/>
  <c r="R40" i="4"/>
  <c r="S39" i="4"/>
  <c r="R40" i="2"/>
  <c r="S39" i="2"/>
  <c r="R40" i="20"/>
  <c r="S39" i="20"/>
  <c r="R40" i="24"/>
  <c r="S39" i="24"/>
  <c r="R40" i="19"/>
  <c r="S39" i="19"/>
  <c r="S39" i="3"/>
  <c r="R40" i="3"/>
  <c r="R40" i="26"/>
  <c r="S39" i="26"/>
  <c r="R40" i="10"/>
  <c r="S39" i="10"/>
  <c r="R40" i="23"/>
  <c r="S39" i="23"/>
  <c r="R40" i="17"/>
  <c r="S39" i="17"/>
  <c r="R40" i="5"/>
  <c r="S39" i="5"/>
  <c r="S39" i="1"/>
  <c r="R40" i="1"/>
  <c r="R40" i="15"/>
  <c r="S39" i="15"/>
  <c r="V39" i="16"/>
  <c r="S40" i="16"/>
  <c r="T39" i="16" s="1"/>
  <c r="T40" i="16" s="1"/>
  <c r="U39" i="16" s="1"/>
  <c r="U40" i="16" s="1"/>
  <c r="V40" i="16" s="1"/>
  <c r="W40" i="16" s="1"/>
  <c r="S39" i="14"/>
  <c r="R40" i="14"/>
  <c r="R40" i="8" l="1"/>
  <c r="S39" i="8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28"/>
  <c r="S40" i="28"/>
  <c r="T39" i="28" s="1"/>
  <c r="T40" i="28" s="1"/>
  <c r="U39" i="28" s="1"/>
  <c r="U40" i="28" s="1"/>
  <c r="V40" i="28" s="1"/>
  <c r="W40" i="28" s="1"/>
  <c r="V39" i="15"/>
  <c r="S40" i="15"/>
  <c r="T39" i="15" s="1"/>
  <c r="T40" i="15" s="1"/>
  <c r="U39" i="15" s="1"/>
  <c r="U40" i="15" s="1"/>
  <c r="V40" i="15" s="1"/>
  <c r="W40" i="15" s="1"/>
  <c r="V39" i="5"/>
  <c r="S40" i="5"/>
  <c r="T39" i="5" s="1"/>
  <c r="T40" i="5" s="1"/>
  <c r="U39" i="5" s="1"/>
  <c r="U40" i="5" s="1"/>
  <c r="V40" i="5" s="1"/>
  <c r="W40" i="5" s="1"/>
  <c r="V39" i="14"/>
  <c r="S40" i="14"/>
  <c r="T39" i="14" s="1"/>
  <c r="T40" i="14" s="1"/>
  <c r="U39" i="14" s="1"/>
  <c r="U40" i="14" s="1"/>
  <c r="V40" i="14" s="1"/>
  <c r="W40" i="14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27"/>
  <c r="S40" i="27"/>
  <c r="T39" i="27" s="1"/>
  <c r="T40" i="27" s="1"/>
  <c r="U39" i="27" s="1"/>
  <c r="U40" i="27" s="1"/>
  <c r="V40" i="27" s="1"/>
  <c r="W40" i="27" s="1"/>
  <c r="V39" i="26"/>
  <c r="S40" i="26"/>
  <c r="T39" i="26" s="1"/>
  <c r="T40" i="26" s="1"/>
  <c r="U39" i="26" s="1"/>
  <c r="U40" i="26" s="1"/>
  <c r="V40" i="26" s="1"/>
  <c r="W40" i="26" s="1"/>
  <c r="V39" i="17"/>
  <c r="S40" i="17"/>
  <c r="T39" i="17" s="1"/>
  <c r="T40" i="17" s="1"/>
  <c r="U39" i="17" s="1"/>
  <c r="U40" i="17" s="1"/>
  <c r="V40" i="17" s="1"/>
  <c r="W40" i="17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23"/>
  <c r="S40" i="23"/>
  <c r="T39" i="23" s="1"/>
  <c r="T40" i="23" s="1"/>
  <c r="U39" i="23" s="1"/>
  <c r="U40" i="23" s="1"/>
  <c r="V40" i="23" s="1"/>
  <c r="W40" i="23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8" l="1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<sst xmlns="http://schemas.openxmlformats.org/spreadsheetml/2006/main" count="2940" uniqueCount="93">
  <si>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</si>
  <si>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</si>
  <si>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</si>
  <si>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</si>
  <si>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</si>
  <si>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</si>
  <si>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</si>
  <si>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</si>
  <si>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</si>
  <si>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</si>
  <si>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</si>
  <si>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</si>
  <si>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</si>
  <si>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</si>
  <si>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</si>
  <si>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</si>
  <si>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</si>
  <si>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</si>
  <si>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</si>
  <si>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</si>
  <si>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</si>
  <si>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</si>
  <si>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</si>
  <si>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</si>
  <si>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</si>
  <si>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</si>
  <si>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</si>
  <si>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</si>
  <si>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</si>
  <si>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</si>
  <si>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</si>
  <si>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</si>
  <si>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</si>
  <si>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</si>
  <si>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</si>
  <si>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</si>
  <si>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</si>
  <si>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</si>
  <si>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</si>
  <si>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</si>
  <si>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</si>
  <si>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</si>
  <si>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</si>
  <si>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</si>
  <si>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</si>
  <si>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</si>
  <si>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</si>
  <si>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</si>
  <si>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</si>
  <si>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</si>
  <si>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</si>
  <si>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</si>
  <si>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</si>
  <si>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</si>
  <si>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</si>
  <si>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</si>
  <si>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</si>
  <si>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</si>
  <si>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</si>
  <si>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</si>
  <si>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</si>
  <si>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</si>
  <si>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</si>
  <si>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1st Quarter ended 30 September 2025 (Figures Finalised as at 2025/10/28)</t>
  </si>
  <si>
    <t>Limpopo: Greater Tzaneen (LIM333) - Table C7 Quarterly Budgeted Cash Flows ( Waste management                                   ) for 1st Quarter ended 30 September 2025 (Figures Finalised as at 2025/10/28)</t>
  </si>
  <si>
    <t>Limpopo: Ba-Phalaborwa (LIM334) - Table C7 Quarterly Budgeted Cash Flows ( Waste management                                   ) for 1st Quarter ended 30 September 2025 (Figures Finalised as at 2025/10/28)</t>
  </si>
  <si>
    <t>Limpopo: Maruleng (LIM335) - Table C7 Quarterly Budgeted Cash Flows ( Waste management                                   ) for 1st Quarter ended 30 September 2025 (Figures Finalised as at 2025/10/28)</t>
  </si>
  <si>
    <t>Limpopo: Mopani (DC33) - Table C7 Quarterly Budgeted Cash Flows ( Waste management                                   ) for 1st Quarter ended 30 September 2025 (Figures Finalised as at 2025/10/28)</t>
  </si>
  <si>
    <t>Limpopo: Musina (LIM341) - Table C7 Quarterly Budgeted Cash Flows ( Waste management                                   ) for 1st Quarter ended 30 September 2025 (Figures Finalised as at 2025/10/28)</t>
  </si>
  <si>
    <t>Limpopo: Thulamela (LIM343) - Table C7 Quarterly Budgeted Cash Flows ( Waste management                                   ) for 1st Quarter ended 30 September 2025 (Figures Finalised as at 2025/10/28)</t>
  </si>
  <si>
    <t>Limpopo: Makhado (LIM344) - Table C7 Quarterly Budgeted Cash Flows ( Waste management                                   ) for 1st Quarter ended 30 September 2025 (Figures Finalised as at 2025/10/28)</t>
  </si>
  <si>
    <t>Limpopo: Collins Chabane (LIM345) - Table C7 Quarterly Budgeted Cash Flows ( Waste management                                   ) for 1st Quarter ended 30 September 2025 (Figures Finalised as at 2025/10/28)</t>
  </si>
  <si>
    <t>Limpopo: Vhembe (DC34) - Table C7 Quarterly Budgeted Cash Flows ( Waste management                                   ) for 1st Quarter ended 30 September 2025 (Figures Finalised as at 2025/10/28)</t>
  </si>
  <si>
    <t>Limpopo: Blouberg (LIM351) - Table C7 Quarterly Budgeted Cash Flows ( Waste management                                   ) for 1st Quarter ended 30 September 2025 (Figures Finalised as at 2025/10/28)</t>
  </si>
  <si>
    <t>Limpopo: Molemole (LIM353) - Table C7 Quarterly Budgeted Cash Flows ( Waste management                                   ) for 1st Quarter ended 30 September 2025 (Figures Finalised as at 2025/10/28)</t>
  </si>
  <si>
    <t>Limpopo: Polokwane (LIM354) - Table C7 Quarterly Budgeted Cash Flows ( Waste management                                   ) for 1st Quarter ended 30 September 2025 (Figures Finalised as at 2025/10/28)</t>
  </si>
  <si>
    <t>Limpopo: Lepelle-Nkumpi (LIM355) - Table C7 Quarterly Budgeted Cash Flows ( Waste management                                   ) for 1st Quarter ended 30 September 2025 (Figures Finalised as at 2025/10/28)</t>
  </si>
  <si>
    <t>Limpopo: Capricorn (DC35) - Table C7 Quarterly Budgeted Cash Flows ( Waste management                                   ) for 1st Quarter ended 30 September 2025 (Figures Finalised as at 2025/10/28)</t>
  </si>
  <si>
    <t>Limpopo: Thabazimbi (LIM361) - Table C7 Quarterly Budgeted Cash Flows ( Waste management                                   ) for 1st Quarter ended 30 September 2025 (Figures Finalised as at 2025/10/28)</t>
  </si>
  <si>
    <t>Limpopo: Lephalale (LIM362) - Table C7 Quarterly Budgeted Cash Flows ( Waste management                                   ) for 1st Quarter ended 30 September 2025 (Figures Finalised as at 2025/10/28)</t>
  </si>
  <si>
    <t>Limpopo: Bela Bela (LIM366) - Table C7 Quarterly Budgeted Cash Flows ( Waste management                                   ) for 1st Quarter ended 30 September 2025 (Figures Finalised as at 2025/10/28)</t>
  </si>
  <si>
    <t>Limpopo: Mogalakwena (LIM367) - Table C7 Quarterly Budgeted Cash Flows ( Waste management                                   ) for 1st Quarter ended 30 September 2025 (Figures Finalised as at 2025/10/28)</t>
  </si>
  <si>
    <t>Limpopo: Modimolle-Mookgopong (LIM368) - Table C7 Quarterly Budgeted Cash Flows ( Waste management                                   ) for 1st Quarter ended 30 September 2025 (Figures Finalised as at 2025/10/28)</t>
  </si>
  <si>
    <t>Limpopo: Waterberg (DC36) - Table C7 Quarterly Budgeted Cash Flows ( Waste management                                   ) for 1st Quarter ended 30 September 2025 (Figures Finalised as at 2025/10/28)</t>
  </si>
  <si>
    <t>Limpopo: Ephraim Mogale (LIM471) - Table C7 Quarterly Budgeted Cash Flows ( Waste management                                   ) for 1st Quarter ended 30 September 2025 (Figures Finalised as at 2025/10/28)</t>
  </si>
  <si>
    <t>Limpopo: Elias Motsoaledi (LIM472) - Table C7 Quarterly Budgeted Cash Flows ( Waste management                                   ) for 1st Quarter ended 30 September 2025 (Figures Finalised as at 2025/10/28)</t>
  </si>
  <si>
    <t>Limpopo: Makhuduthamaga (LIM473) - Table C7 Quarterly Budgeted Cash Flows ( Waste management                                   ) for 1st Quarter ended 30 September 2025 (Figures Finalised as at 2025/10/28)</t>
  </si>
  <si>
    <t>Limpopo: Tubatse Fetakgomo (LIM476) - Table C7 Quarterly Budgeted Cash Flows ( Waste management                                   ) for 1st Quarter ended 30 September 2025 (Figures Finalised as at 2025/10/28)</t>
  </si>
  <si>
    <t>Limpopo: Sekhukhune (DC47)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</si>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</sst>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6522486</v>
      </c>
      <c r="F7" s="20">
        <v>6522486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1630620</v>
      </c>
      <c r="Y7" s="20">
        <v>-1630620</v>
      </c>
      <c r="Z7" s="21">
        <v>-100</v>
      </c>
      <c r="AA7" s="22">
        <v>6522486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12501</v>
      </c>
      <c r="Y8" s="20">
        <v>-12501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-33965291</v>
      </c>
      <c r="F14" s="20">
        <v>-33965291</v>
      </c>
      <c r="G14" s="20"/>
      <c r="H14" s="20">
        <v>-1709481</v>
      </c>
      <c r="I14" s="20"/>
      <c r="J14" s="20">
        <v>-1709481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-1709481</v>
      </c>
      <c r="X14" s="20">
        <v>-8491320</v>
      </c>
      <c r="Y14" s="20">
        <v>6781839</v>
      </c>
      <c r="Z14" s="21">
        <v>-79.867900397111399</v>
      </c>
      <c r="AA14" s="22">
        <v>-33965291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-27392805</v>
      </c>
      <c r="F17" s="28">
        <f t="shared" si="0"/>
        <v>-27392805</v>
      </c>
      <c r="G17" s="28">
        <f t="shared" si="0"/>
        <v>0</v>
      </c>
      <c r="H17" s="28">
        <f t="shared" si="0"/>
        <v>-1709481</v>
      </c>
      <c r="I17" s="28">
        <f t="shared" si="0"/>
        <v>0</v>
      </c>
      <c r="J17" s="28">
        <f t="shared" si="0"/>
        <v>-1709481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-1709481</v>
      </c>
      <c r="X17" s="28">
        <f t="shared" si="0"/>
        <v>-6848199</v>
      </c>
      <c r="Y17" s="28">
        <f t="shared" si="0"/>
        <v>5138718</v>
      </c>
      <c r="Z17" s="29">
        <f>+IF(X17&lt;&gt;0,+(Y17/X17)*100,0)</f>
        <v>-75.03750986208199</v>
      </c>
      <c r="AA17" s="30">
        <f>SUM(AA6:AA16)</f>
        <v>-27392805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-28392805</v>
      </c>
      <c r="F38" s="2">
        <f t="shared" si="3"/>
        <v>-28392805</v>
      </c>
      <c r="G38" s="2">
        <f t="shared" si="3"/>
        <v>0</v>
      </c>
      <c r="H38" s="2">
        <f t="shared" si="3"/>
        <v>-1709481</v>
      </c>
      <c r="I38" s="2">
        <f t="shared" si="3"/>
        <v>0</v>
      </c>
      <c r="J38" s="2">
        <f t="shared" si="3"/>
        <v>-1709481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-1709481</v>
      </c>
      <c r="X38" s="2">
        <f t="shared" si="3"/>
        <v>-7098198</v>
      </c>
      <c r="Y38" s="2">
        <f t="shared" si="3"/>
        <v>5388717</v>
      </c>
      <c r="Z38" s="34">
        <f>+IF(X38&lt;&gt;0,+(Y38/X38)*100,0)</f>
        <v>-75.916690405085902</v>
      </c>
      <c r="AA38" s="35">
        <f>+AA17+AA27+AA36</f>
        <v>-28392805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-1709481</v>
      </c>
      <c r="J39" s="2">
        <f>+G39</f>
        <v>0</v>
      </c>
      <c r="K39" s="2">
        <f>+I40+K60</f>
        <v>-1709481</v>
      </c>
      <c r="L39" s="2">
        <f>+K40+L60</f>
        <v>-1709481</v>
      </c>
      <c r="M39" s="2">
        <f>+L40+M60</f>
        <v>-1709481</v>
      </c>
      <c r="N39" s="2">
        <f>+K39</f>
        <v>-1709481</v>
      </c>
      <c r="O39" s="2">
        <f>+M40+O60</f>
        <v>-1709481</v>
      </c>
      <c r="P39" s="2">
        <f>+O40+P60</f>
        <v>-1709481</v>
      </c>
      <c r="Q39" s="2">
        <f>+P40+Q60</f>
        <v>-1709481</v>
      </c>
      <c r="R39" s="2">
        <f>+O39</f>
        <v>-1709481</v>
      </c>
      <c r="S39" s="2">
        <f>+Q40+S60</f>
        <v>-1709481</v>
      </c>
      <c r="T39" s="2">
        <f>+S40+T60</f>
        <v>-1709481</v>
      </c>
      <c r="U39" s="2">
        <f>+T40+U60</f>
        <v>-1709481</v>
      </c>
      <c r="V39" s="2">
        <f>+S39</f>
        <v>-1709481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-28392805</v>
      </c>
      <c r="F40" s="45">
        <f t="shared" si="4"/>
        <v>-28392805</v>
      </c>
      <c r="G40" s="45">
        <f t="shared" si="4"/>
        <v>0</v>
      </c>
      <c r="H40" s="45">
        <f t="shared" si="4"/>
        <v>-1709481</v>
      </c>
      <c r="I40" s="45">
        <f t="shared" si="4"/>
        <v>-1709481</v>
      </c>
      <c r="J40" s="45">
        <f>+I40</f>
        <v>-1709481</v>
      </c>
      <c r="K40" s="45">
        <f t="shared" si="4"/>
        <v>-1709481</v>
      </c>
      <c r="L40" s="45">
        <f t="shared" si="4"/>
        <v>-1709481</v>
      </c>
      <c r="M40" s="45">
        <f t="shared" si="4"/>
        <v>-1709481</v>
      </c>
      <c r="N40" s="45">
        <f>+M40</f>
        <v>-1709481</v>
      </c>
      <c r="O40" s="45">
        <f t="shared" si="4"/>
        <v>-1709481</v>
      </c>
      <c r="P40" s="45">
        <f t="shared" si="4"/>
        <v>-1709481</v>
      </c>
      <c r="Q40" s="45">
        <f t="shared" si="4"/>
        <v>-1709481</v>
      </c>
      <c r="R40" s="45">
        <f>+Q40</f>
        <v>-1709481</v>
      </c>
      <c r="S40" s="45">
        <f t="shared" si="4"/>
        <v>-1709481</v>
      </c>
      <c r="T40" s="45">
        <f t="shared" si="4"/>
        <v>-1709481</v>
      </c>
      <c r="U40" s="45">
        <f t="shared" si="4"/>
        <v>-1709481</v>
      </c>
      <c r="V40" s="45">
        <f>+U40</f>
        <v>-1709481</v>
      </c>
      <c r="W40" s="45">
        <f>+V40</f>
        <v>-1709481</v>
      </c>
      <c r="X40" s="45">
        <f t="shared" si="4"/>
        <v>-7098198</v>
      </c>
      <c r="Y40" s="45">
        <f t="shared" si="4"/>
        <v>5388717</v>
      </c>
      <c r="Z40" s="46">
        <f>+IF(X40&lt;&gt;0,+(Y40/X40)*100,0)</f>
        <v>-75.916690405085902</v>
      </c>
      <c r="AA40" s="47">
        <f t="shared" si="4"/>
        <v>-28392805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902083</v>
      </c>
      <c r="D7" s="18"/>
      <c r="E7" s="19">
        <v>3977436</v>
      </c>
      <c r="F7" s="20">
        <v>3977436</v>
      </c>
      <c r="G7" s="20">
        <v>116024</v>
      </c>
      <c r="H7" s="20">
        <v>157365</v>
      </c>
      <c r="I7" s="20">
        <v>140226</v>
      </c>
      <c r="J7" s="20">
        <v>413615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413615</v>
      </c>
      <c r="X7" s="20">
        <v>994359</v>
      </c>
      <c r="Y7" s="20">
        <v>-580744</v>
      </c>
      <c r="Z7" s="21">
        <v>-58.403856152556578</v>
      </c>
      <c r="AA7" s="22">
        <v>3977436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-6952651</v>
      </c>
      <c r="D14" s="18"/>
      <c r="E14" s="19">
        <v>-8584788</v>
      </c>
      <c r="F14" s="20">
        <v>-8584788</v>
      </c>
      <c r="G14" s="20">
        <v>-564559</v>
      </c>
      <c r="H14" s="20">
        <v>-496061</v>
      </c>
      <c r="I14" s="20">
        <v>-715936</v>
      </c>
      <c r="J14" s="20">
        <v>-1776556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-1776556</v>
      </c>
      <c r="X14" s="20">
        <v>-2146197</v>
      </c>
      <c r="Y14" s="20">
        <v>369641</v>
      </c>
      <c r="Z14" s="21">
        <v>-17.223069457277219</v>
      </c>
      <c r="AA14" s="22">
        <v>-8584788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-6050568</v>
      </c>
      <c r="D17" s="26">
        <f>SUM(D6:D16)</f>
        <v>0</v>
      </c>
      <c r="E17" s="27">
        <f t="shared" si="0"/>
        <v>-4607352</v>
      </c>
      <c r="F17" s="28">
        <f t="shared" si="0"/>
        <v>-4607352</v>
      </c>
      <c r="G17" s="28">
        <f t="shared" si="0"/>
        <v>-448535</v>
      </c>
      <c r="H17" s="28">
        <f t="shared" si="0"/>
        <v>-338696</v>
      </c>
      <c r="I17" s="28">
        <f t="shared" si="0"/>
        <v>-575710</v>
      </c>
      <c r="J17" s="28">
        <f t="shared" si="0"/>
        <v>-1362941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-1362941</v>
      </c>
      <c r="X17" s="28">
        <f t="shared" si="0"/>
        <v>-1151838</v>
      </c>
      <c r="Y17" s="28">
        <f t="shared" si="0"/>
        <v>-211103</v>
      </c>
      <c r="Z17" s="29">
        <f>+IF(X17&lt;&gt;0,+(Y17/X17)*100,0)</f>
        <v>18.327490497795697</v>
      </c>
      <c r="AA17" s="30">
        <f>SUM(AA6:AA16)</f>
        <v>-4607352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-6365471</v>
      </c>
      <c r="D26" s="18"/>
      <c r="E26" s="19">
        <v>-13866780</v>
      </c>
      <c r="F26" s="20">
        <v>-13866780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-3466695</v>
      </c>
      <c r="Y26" s="20">
        <v>3466695</v>
      </c>
      <c r="Z26" s="21">
        <v>-100</v>
      </c>
      <c r="AA26" s="22">
        <v>-13866780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-6365471</v>
      </c>
      <c r="D27" s="26">
        <f>SUM(D21:D26)</f>
        <v>0</v>
      </c>
      <c r="E27" s="27">
        <f t="shared" si="1"/>
        <v>-13866780</v>
      </c>
      <c r="F27" s="28">
        <f t="shared" si="1"/>
        <v>-13866780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-3466695</v>
      </c>
      <c r="Y27" s="28">
        <f t="shared" si="1"/>
        <v>3466695</v>
      </c>
      <c r="Z27" s="29">
        <f>+IF(X27&lt;&gt;0,+(Y27/X27)*100,0)</f>
        <v>-100</v>
      </c>
      <c r="AA27" s="30">
        <f>SUM(AA21:AA26)</f>
        <v>-13866780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-12416039</v>
      </c>
      <c r="D38" s="32">
        <f>+D17+D27+D36</f>
        <v>0</v>
      </c>
      <c r="E38" s="33">
        <f t="shared" si="3"/>
        <v>-18474132</v>
      </c>
      <c r="F38" s="2">
        <f t="shared" si="3"/>
        <v>-18474132</v>
      </c>
      <c r="G38" s="2">
        <f t="shared" si="3"/>
        <v>-448535</v>
      </c>
      <c r="H38" s="2">
        <f t="shared" si="3"/>
        <v>-338696</v>
      </c>
      <c r="I38" s="2">
        <f t="shared" si="3"/>
        <v>-575710</v>
      </c>
      <c r="J38" s="2">
        <f t="shared" si="3"/>
        <v>-1362941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-1362941</v>
      </c>
      <c r="X38" s="2">
        <f t="shared" si="3"/>
        <v>-4618533</v>
      </c>
      <c r="Y38" s="2">
        <f t="shared" si="3"/>
        <v>3255592</v>
      </c>
      <c r="Z38" s="34">
        <f>+IF(X38&lt;&gt;0,+(Y38/X38)*100,0)</f>
        <v>-70.489742089100588</v>
      </c>
      <c r="AA38" s="35">
        <f>+AA17+AA27+AA36</f>
        <v>-18474132</v>
      </c>
    </row>
    <row r="39" spans="1:27" x14ac:dyDescent="0.25">
      <c r="A39" s="23" t="s">
        <v>60</v>
      </c>
      <c r="B39" s="17"/>
      <c r="C39" s="32">
        <v>-20637586</v>
      </c>
      <c r="D39" s="32"/>
      <c r="E39" s="33"/>
      <c r="F39" s="2"/>
      <c r="G39" s="2">
        <v>-32144869</v>
      </c>
      <c r="H39" s="2">
        <f>+G40+H60</f>
        <v>-32593404</v>
      </c>
      <c r="I39" s="2">
        <f>+H40+I60</f>
        <v>-32932100</v>
      </c>
      <c r="J39" s="2">
        <f>+G39</f>
        <v>-32144869</v>
      </c>
      <c r="K39" s="2">
        <f>+I40+K60</f>
        <v>-33507810</v>
      </c>
      <c r="L39" s="2">
        <f>+K40+L60</f>
        <v>-33507810</v>
      </c>
      <c r="M39" s="2">
        <f>+L40+M60</f>
        <v>-33507810</v>
      </c>
      <c r="N39" s="2">
        <f>+K39</f>
        <v>-33507810</v>
      </c>
      <c r="O39" s="2">
        <f>+M40+O60</f>
        <v>-33507810</v>
      </c>
      <c r="P39" s="2">
        <f>+O40+P60</f>
        <v>-33507810</v>
      </c>
      <c r="Q39" s="2">
        <f>+P40+Q60</f>
        <v>-33507810</v>
      </c>
      <c r="R39" s="2">
        <f>+O39</f>
        <v>-33507810</v>
      </c>
      <c r="S39" s="2">
        <f>+Q40+S60</f>
        <v>-33507810</v>
      </c>
      <c r="T39" s="2">
        <f>+S40+T60</f>
        <v>-33507810</v>
      </c>
      <c r="U39" s="2">
        <f>+T40+U60</f>
        <v>-33507810</v>
      </c>
      <c r="V39" s="2">
        <f>+S39</f>
        <v>-33507810</v>
      </c>
      <c r="W39" s="2">
        <f>+G39</f>
        <v>-32144869</v>
      </c>
      <c r="X39" s="2"/>
      <c r="Y39" s="2">
        <f>+W39-X39</f>
        <v>-32144869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-33053625</v>
      </c>
      <c r="D40" s="43">
        <f t="shared" ref="D40:AA40" si="4">+D38+D39</f>
        <v>0</v>
      </c>
      <c r="E40" s="44">
        <f t="shared" si="4"/>
        <v>-18474132</v>
      </c>
      <c r="F40" s="45">
        <f t="shared" si="4"/>
        <v>-18474132</v>
      </c>
      <c r="G40" s="45">
        <f t="shared" si="4"/>
        <v>-32593404</v>
      </c>
      <c r="H40" s="45">
        <f t="shared" si="4"/>
        <v>-32932100</v>
      </c>
      <c r="I40" s="45">
        <f t="shared" si="4"/>
        <v>-33507810</v>
      </c>
      <c r="J40" s="45">
        <f>+I40</f>
        <v>-33507810</v>
      </c>
      <c r="K40" s="45">
        <f t="shared" si="4"/>
        <v>-33507810</v>
      </c>
      <c r="L40" s="45">
        <f t="shared" si="4"/>
        <v>-33507810</v>
      </c>
      <c r="M40" s="45">
        <f t="shared" si="4"/>
        <v>-33507810</v>
      </c>
      <c r="N40" s="45">
        <f>+M40</f>
        <v>-33507810</v>
      </c>
      <c r="O40" s="45">
        <f t="shared" si="4"/>
        <v>-33507810</v>
      </c>
      <c r="P40" s="45">
        <f t="shared" si="4"/>
        <v>-33507810</v>
      </c>
      <c r="Q40" s="45">
        <f t="shared" si="4"/>
        <v>-33507810</v>
      </c>
      <c r="R40" s="45">
        <f>+Q40</f>
        <v>-33507810</v>
      </c>
      <c r="S40" s="45">
        <f t="shared" si="4"/>
        <v>-33507810</v>
      </c>
      <c r="T40" s="45">
        <f t="shared" si="4"/>
        <v>-33507810</v>
      </c>
      <c r="U40" s="45">
        <f t="shared" si="4"/>
        <v>-33507810</v>
      </c>
      <c r="V40" s="45">
        <f>+U40</f>
        <v>-33507810</v>
      </c>
      <c r="W40" s="45">
        <f>+V40</f>
        <v>-33507810</v>
      </c>
      <c r="X40" s="45">
        <f t="shared" si="4"/>
        <v>-4618533</v>
      </c>
      <c r="Y40" s="45">
        <f t="shared" si="4"/>
        <v>-28889277</v>
      </c>
      <c r="Z40" s="46">
        <f>+IF(X40&lt;&gt;0,+(Y40/X40)*100,0)</f>
        <v>625.50764495999056</v>
      </c>
      <c r="AA40" s="47">
        <f t="shared" si="4"/>
        <v>-18474132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-32144869</v>
      </c>
      <c r="J60">
        <v>-32144869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45684333</v>
      </c>
      <c r="F7" s="20">
        <v>45684333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11421084</v>
      </c>
      <c r="Y7" s="20">
        <v>-11421084</v>
      </c>
      <c r="Z7" s="21">
        <v>-100</v>
      </c>
      <c r="AA7" s="22">
        <v>45684333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4811000</v>
      </c>
      <c r="F9" s="20">
        <v>4811000</v>
      </c>
      <c r="G9" s="20"/>
      <c r="H9" s="20">
        <v>1203000</v>
      </c>
      <c r="I9" s="20"/>
      <c r="J9" s="20">
        <v>1203000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1203000</v>
      </c>
      <c r="X9" s="20">
        <v>1202751</v>
      </c>
      <c r="Y9" s="20">
        <v>249</v>
      </c>
      <c r="Z9" s="21">
        <v>2.0702539428360485E-2</v>
      </c>
      <c r="AA9" s="22">
        <v>4811000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-101560703</v>
      </c>
      <c r="F14" s="20">
        <v>-101560703</v>
      </c>
      <c r="G14" s="20">
        <v>-4274399</v>
      </c>
      <c r="H14" s="20">
        <v>-3742614</v>
      </c>
      <c r="I14" s="20">
        <v>-3600423</v>
      </c>
      <c r="J14" s="20">
        <v>-11617436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-11617436</v>
      </c>
      <c r="X14" s="20">
        <v>-25390176</v>
      </c>
      <c r="Y14" s="20">
        <v>13772740</v>
      </c>
      <c r="Z14" s="21">
        <v>-54.244366009908717</v>
      </c>
      <c r="AA14" s="22">
        <v>-101560703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-4811000</v>
      </c>
      <c r="F16" s="20">
        <v>-4811000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-1202751</v>
      </c>
      <c r="Y16" s="20">
        <v>1202751</v>
      </c>
      <c r="Z16" s="21">
        <v>-100</v>
      </c>
      <c r="AA16" s="22">
        <v>-4811000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-55876370</v>
      </c>
      <c r="F17" s="28">
        <f t="shared" si="0"/>
        <v>-55876370</v>
      </c>
      <c r="G17" s="28">
        <f t="shared" si="0"/>
        <v>-4274399</v>
      </c>
      <c r="H17" s="28">
        <f t="shared" si="0"/>
        <v>-2539614</v>
      </c>
      <c r="I17" s="28">
        <f t="shared" si="0"/>
        <v>-3600423</v>
      </c>
      <c r="J17" s="28">
        <f t="shared" si="0"/>
        <v>-10414436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-10414436</v>
      </c>
      <c r="X17" s="28">
        <f t="shared" si="0"/>
        <v>-13969092</v>
      </c>
      <c r="Y17" s="28">
        <f t="shared" si="0"/>
        <v>3554656</v>
      </c>
      <c r="Z17" s="29">
        <f>+IF(X17&lt;&gt;0,+(Y17/X17)*100,0)</f>
        <v>-25.44657877548519</v>
      </c>
      <c r="AA17" s="30">
        <f>SUM(AA6:AA16)</f>
        <v>-55876370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-55876370</v>
      </c>
      <c r="F38" s="2">
        <f t="shared" si="3"/>
        <v>-55876370</v>
      </c>
      <c r="G38" s="2">
        <f t="shared" si="3"/>
        <v>-4274399</v>
      </c>
      <c r="H38" s="2">
        <f t="shared" si="3"/>
        <v>-2539614</v>
      </c>
      <c r="I38" s="2">
        <f t="shared" si="3"/>
        <v>-3600423</v>
      </c>
      <c r="J38" s="2">
        <f t="shared" si="3"/>
        <v>-10414436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-10414436</v>
      </c>
      <c r="X38" s="2">
        <f t="shared" si="3"/>
        <v>-13969092</v>
      </c>
      <c r="Y38" s="2">
        <f t="shared" si="3"/>
        <v>3554656</v>
      </c>
      <c r="Z38" s="34">
        <f>+IF(X38&lt;&gt;0,+(Y38/X38)*100,0)</f>
        <v>-25.44657877548519</v>
      </c>
      <c r="AA38" s="35">
        <f>+AA17+AA27+AA36</f>
        <v>-55876370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-4274399</v>
      </c>
      <c r="I39" s="2">
        <f>+H40+I60</f>
        <v>-6814013</v>
      </c>
      <c r="J39" s="2">
        <f>+G39</f>
        <v>0</v>
      </c>
      <c r="K39" s="2">
        <f>+I40+K60</f>
        <v>-10414436</v>
      </c>
      <c r="L39" s="2">
        <f>+K40+L60</f>
        <v>-10414436</v>
      </c>
      <c r="M39" s="2">
        <f>+L40+M60</f>
        <v>-10414436</v>
      </c>
      <c r="N39" s="2">
        <f>+K39</f>
        <v>-10414436</v>
      </c>
      <c r="O39" s="2">
        <f>+M40+O60</f>
        <v>-10414436</v>
      </c>
      <c r="P39" s="2">
        <f>+O40+P60</f>
        <v>-10414436</v>
      </c>
      <c r="Q39" s="2">
        <f>+P40+Q60</f>
        <v>-10414436</v>
      </c>
      <c r="R39" s="2">
        <f>+O39</f>
        <v>-10414436</v>
      </c>
      <c r="S39" s="2">
        <f>+Q40+S60</f>
        <v>-10414436</v>
      </c>
      <c r="T39" s="2">
        <f>+S40+T60</f>
        <v>-10414436</v>
      </c>
      <c r="U39" s="2">
        <f>+T40+U60</f>
        <v>-10414436</v>
      </c>
      <c r="V39" s="2">
        <f>+S39</f>
        <v>-10414436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-55876370</v>
      </c>
      <c r="F40" s="45">
        <f t="shared" si="4"/>
        <v>-55876370</v>
      </c>
      <c r="G40" s="45">
        <f t="shared" si="4"/>
        <v>-4274399</v>
      </c>
      <c r="H40" s="45">
        <f t="shared" si="4"/>
        <v>-6814013</v>
      </c>
      <c r="I40" s="45">
        <f t="shared" si="4"/>
        <v>-10414436</v>
      </c>
      <c r="J40" s="45">
        <f>+I40</f>
        <v>-10414436</v>
      </c>
      <c r="K40" s="45">
        <f t="shared" si="4"/>
        <v>-10414436</v>
      </c>
      <c r="L40" s="45">
        <f t="shared" si="4"/>
        <v>-10414436</v>
      </c>
      <c r="M40" s="45">
        <f t="shared" si="4"/>
        <v>-10414436</v>
      </c>
      <c r="N40" s="45">
        <f>+M40</f>
        <v>-10414436</v>
      </c>
      <c r="O40" s="45">
        <f t="shared" si="4"/>
        <v>-10414436</v>
      </c>
      <c r="P40" s="45">
        <f t="shared" si="4"/>
        <v>-10414436</v>
      </c>
      <c r="Q40" s="45">
        <f t="shared" si="4"/>
        <v>-10414436</v>
      </c>
      <c r="R40" s="45">
        <f>+Q40</f>
        <v>-10414436</v>
      </c>
      <c r="S40" s="45">
        <f t="shared" si="4"/>
        <v>-10414436</v>
      </c>
      <c r="T40" s="45">
        <f t="shared" si="4"/>
        <v>-10414436</v>
      </c>
      <c r="U40" s="45">
        <f t="shared" si="4"/>
        <v>-10414436</v>
      </c>
      <c r="V40" s="45">
        <f>+U40</f>
        <v>-10414436</v>
      </c>
      <c r="W40" s="45">
        <f>+V40</f>
        <v>-10414436</v>
      </c>
      <c r="X40" s="45">
        <f t="shared" si="4"/>
        <v>-13969092</v>
      </c>
      <c r="Y40" s="45">
        <f t="shared" si="4"/>
        <v>3554656</v>
      </c>
      <c r="Z40" s="46">
        <f>+IF(X40&lt;&gt;0,+(Y40/X40)*100,0)</f>
        <v>-25.44657877548519</v>
      </c>
      <c r="AA40" s="47">
        <f t="shared" si="4"/>
        <v>-55876370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5160591</v>
      </c>
      <c r="D7" s="18"/>
      <c r="E7" s="19">
        <v>16055032</v>
      </c>
      <c r="F7" s="20">
        <v>16055032</v>
      </c>
      <c r="G7" s="20">
        <v>515725</v>
      </c>
      <c r="H7" s="20">
        <v>506249</v>
      </c>
      <c r="I7" s="20">
        <v>415882</v>
      </c>
      <c r="J7" s="20">
        <v>1437856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1437856</v>
      </c>
      <c r="X7" s="20">
        <v>4013757</v>
      </c>
      <c r="Y7" s="20">
        <v>-2575901</v>
      </c>
      <c r="Z7" s="21">
        <v>-64.176804923666282</v>
      </c>
      <c r="AA7" s="22">
        <v>16055032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-4059648</v>
      </c>
      <c r="F14" s="20">
        <v>-4059648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-1014909</v>
      </c>
      <c r="Y14" s="20">
        <v>1014909</v>
      </c>
      <c r="Z14" s="21">
        <v>-100</v>
      </c>
      <c r="AA14" s="22">
        <v>-4059648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5160591</v>
      </c>
      <c r="D17" s="26">
        <f>SUM(D6:D16)</f>
        <v>0</v>
      </c>
      <c r="E17" s="27">
        <f t="shared" si="0"/>
        <v>11995384</v>
      </c>
      <c r="F17" s="28">
        <f t="shared" si="0"/>
        <v>11995384</v>
      </c>
      <c r="G17" s="28">
        <f t="shared" si="0"/>
        <v>515725</v>
      </c>
      <c r="H17" s="28">
        <f t="shared" si="0"/>
        <v>506249</v>
      </c>
      <c r="I17" s="28">
        <f t="shared" si="0"/>
        <v>415882</v>
      </c>
      <c r="J17" s="28">
        <f t="shared" si="0"/>
        <v>1437856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1437856</v>
      </c>
      <c r="X17" s="28">
        <f t="shared" si="0"/>
        <v>2998848</v>
      </c>
      <c r="Y17" s="28">
        <f t="shared" si="0"/>
        <v>-1560992</v>
      </c>
      <c r="Z17" s="29">
        <f>+IF(X17&lt;&gt;0,+(Y17/X17)*100,0)</f>
        <v>-52.053055039801954</v>
      </c>
      <c r="AA17" s="30">
        <f>SUM(AA6:AA16)</f>
        <v>11995384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5160591</v>
      </c>
      <c r="D38" s="32">
        <f>+D17+D27+D36</f>
        <v>0</v>
      </c>
      <c r="E38" s="33">
        <f t="shared" si="3"/>
        <v>7995384</v>
      </c>
      <c r="F38" s="2">
        <f t="shared" si="3"/>
        <v>7995384</v>
      </c>
      <c r="G38" s="2">
        <f t="shared" si="3"/>
        <v>515725</v>
      </c>
      <c r="H38" s="2">
        <f t="shared" si="3"/>
        <v>506249</v>
      </c>
      <c r="I38" s="2">
        <f t="shared" si="3"/>
        <v>415882</v>
      </c>
      <c r="J38" s="2">
        <f t="shared" si="3"/>
        <v>1437856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1437856</v>
      </c>
      <c r="X38" s="2">
        <f t="shared" si="3"/>
        <v>1998849</v>
      </c>
      <c r="Y38" s="2">
        <f t="shared" si="3"/>
        <v>-560993</v>
      </c>
      <c r="Z38" s="34">
        <f>+IF(X38&lt;&gt;0,+(Y38/X38)*100,0)</f>
        <v>-28.065801868975594</v>
      </c>
      <c r="AA38" s="35">
        <f>+AA17+AA27+AA36</f>
        <v>7995384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515725</v>
      </c>
      <c r="I39" s="2">
        <f>+H40+I60</f>
        <v>1021974</v>
      </c>
      <c r="J39" s="2">
        <f>+G39</f>
        <v>0</v>
      </c>
      <c r="K39" s="2">
        <f>+I40+K60</f>
        <v>1437856</v>
      </c>
      <c r="L39" s="2">
        <f>+K40+L60</f>
        <v>1437856</v>
      </c>
      <c r="M39" s="2">
        <f>+L40+M60</f>
        <v>1437856</v>
      </c>
      <c r="N39" s="2">
        <f>+K39</f>
        <v>1437856</v>
      </c>
      <c r="O39" s="2">
        <f>+M40+O60</f>
        <v>1437856</v>
      </c>
      <c r="P39" s="2">
        <f>+O40+P60</f>
        <v>1437856</v>
      </c>
      <c r="Q39" s="2">
        <f>+P40+Q60</f>
        <v>1437856</v>
      </c>
      <c r="R39" s="2">
        <f>+O39</f>
        <v>1437856</v>
      </c>
      <c r="S39" s="2">
        <f>+Q40+S60</f>
        <v>1437856</v>
      </c>
      <c r="T39" s="2">
        <f>+S40+T60</f>
        <v>1437856</v>
      </c>
      <c r="U39" s="2">
        <f>+T40+U60</f>
        <v>1437856</v>
      </c>
      <c r="V39" s="2">
        <f>+S39</f>
        <v>1437856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5160591</v>
      </c>
      <c r="D40" s="43">
        <f t="shared" ref="D40:AA40" si="4">+D38+D39</f>
        <v>0</v>
      </c>
      <c r="E40" s="44">
        <f t="shared" si="4"/>
        <v>7995384</v>
      </c>
      <c r="F40" s="45">
        <f t="shared" si="4"/>
        <v>7995384</v>
      </c>
      <c r="G40" s="45">
        <f t="shared" si="4"/>
        <v>515725</v>
      </c>
      <c r="H40" s="45">
        <f t="shared" si="4"/>
        <v>1021974</v>
      </c>
      <c r="I40" s="45">
        <f t="shared" si="4"/>
        <v>1437856</v>
      </c>
      <c r="J40" s="45">
        <f>+I40</f>
        <v>1437856</v>
      </c>
      <c r="K40" s="45">
        <f t="shared" si="4"/>
        <v>1437856</v>
      </c>
      <c r="L40" s="45">
        <f t="shared" si="4"/>
        <v>1437856</v>
      </c>
      <c r="M40" s="45">
        <f t="shared" si="4"/>
        <v>1437856</v>
      </c>
      <c r="N40" s="45">
        <f>+M40</f>
        <v>1437856</v>
      </c>
      <c r="O40" s="45">
        <f t="shared" si="4"/>
        <v>1437856</v>
      </c>
      <c r="P40" s="45">
        <f t="shared" si="4"/>
        <v>1437856</v>
      </c>
      <c r="Q40" s="45">
        <f t="shared" si="4"/>
        <v>1437856</v>
      </c>
      <c r="R40" s="45">
        <f>+Q40</f>
        <v>1437856</v>
      </c>
      <c r="S40" s="45">
        <f t="shared" si="4"/>
        <v>1437856</v>
      </c>
      <c r="T40" s="45">
        <f t="shared" si="4"/>
        <v>1437856</v>
      </c>
      <c r="U40" s="45">
        <f t="shared" si="4"/>
        <v>1437856</v>
      </c>
      <c r="V40" s="45">
        <f>+U40</f>
        <v>1437856</v>
      </c>
      <c r="W40" s="45">
        <f>+V40</f>
        <v>1437856</v>
      </c>
      <c r="X40" s="45">
        <f t="shared" si="4"/>
        <v>1998849</v>
      </c>
      <c r="Y40" s="45">
        <f t="shared" si="4"/>
        <v>-560993</v>
      </c>
      <c r="Z40" s="46">
        <f>+IF(X40&lt;&gt;0,+(Y40/X40)*100,0)</f>
        <v>-28.065801868975594</v>
      </c>
      <c r="AA40" s="47">
        <f t="shared" si="4"/>
        <v>7995384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3527225</v>
      </c>
      <c r="D7" s="18"/>
      <c r="E7" s="19"/>
      <c r="F7" s="20"/>
      <c r="G7" s="20">
        <v>505536</v>
      </c>
      <c r="H7" s="20">
        <v>527439</v>
      </c>
      <c r="I7" s="20">
        <v>532229</v>
      </c>
      <c r="J7" s="20">
        <v>1565204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1565204</v>
      </c>
      <c r="X7" s="20"/>
      <c r="Y7" s="20">
        <v>1565204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2486062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-9815211</v>
      </c>
      <c r="D14" s="18"/>
      <c r="E14" s="19"/>
      <c r="F14" s="20"/>
      <c r="G14" s="20">
        <v>-942727</v>
      </c>
      <c r="H14" s="20">
        <v>-957727</v>
      </c>
      <c r="I14" s="20">
        <v>-942727</v>
      </c>
      <c r="J14" s="20">
        <v>-2843181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-2843181</v>
      </c>
      <c r="X14" s="20"/>
      <c r="Y14" s="20">
        <v>-2843181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-3801924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-437191</v>
      </c>
      <c r="H17" s="28">
        <f t="shared" si="0"/>
        <v>-430288</v>
      </c>
      <c r="I17" s="28">
        <f t="shared" si="0"/>
        <v>-410498</v>
      </c>
      <c r="J17" s="28">
        <f t="shared" si="0"/>
        <v>-1277977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-1277977</v>
      </c>
      <c r="X17" s="28">
        <f t="shared" si="0"/>
        <v>0</v>
      </c>
      <c r="Y17" s="28">
        <f t="shared" si="0"/>
        <v>-1277977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-3801924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-437191</v>
      </c>
      <c r="H38" s="2">
        <f t="shared" si="3"/>
        <v>-430288</v>
      </c>
      <c r="I38" s="2">
        <f t="shared" si="3"/>
        <v>-410498</v>
      </c>
      <c r="J38" s="2">
        <f t="shared" si="3"/>
        <v>-1277977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-1277977</v>
      </c>
      <c r="X38" s="2">
        <f t="shared" si="3"/>
        <v>0</v>
      </c>
      <c r="Y38" s="2">
        <f t="shared" si="3"/>
        <v>-1277977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-15143228</v>
      </c>
      <c r="D39" s="32"/>
      <c r="E39" s="33">
        <v>-15143231</v>
      </c>
      <c r="F39" s="2">
        <v>-15143231</v>
      </c>
      <c r="G39" s="2">
        <v>-20068031</v>
      </c>
      <c r="H39" s="2">
        <f>+G40+H60</f>
        <v>-20505222</v>
      </c>
      <c r="I39" s="2">
        <f>+H40+I60</f>
        <v>-20935510</v>
      </c>
      <c r="J39" s="2">
        <f>+G39</f>
        <v>-20068031</v>
      </c>
      <c r="K39" s="2">
        <f>+I40+K60</f>
        <v>-21346008</v>
      </c>
      <c r="L39" s="2">
        <f>+K40+L60</f>
        <v>-21346008</v>
      </c>
      <c r="M39" s="2">
        <f>+L40+M60</f>
        <v>-21346008</v>
      </c>
      <c r="N39" s="2">
        <f>+K39</f>
        <v>-21346008</v>
      </c>
      <c r="O39" s="2">
        <f>+M40+O60</f>
        <v>-21346008</v>
      </c>
      <c r="P39" s="2">
        <f>+O40+P60</f>
        <v>-21346008</v>
      </c>
      <c r="Q39" s="2">
        <f>+P40+Q60</f>
        <v>-21346008</v>
      </c>
      <c r="R39" s="2">
        <f>+O39</f>
        <v>-21346008</v>
      </c>
      <c r="S39" s="2">
        <f>+Q40+S60</f>
        <v>-21346008</v>
      </c>
      <c r="T39" s="2">
        <f>+S40+T60</f>
        <v>-21346008</v>
      </c>
      <c r="U39" s="2">
        <f>+T40+U60</f>
        <v>-21346008</v>
      </c>
      <c r="V39" s="2">
        <f>+S39</f>
        <v>-21346008</v>
      </c>
      <c r="W39" s="2">
        <f>+G39</f>
        <v>-20068031</v>
      </c>
      <c r="X39" s="2">
        <v>-15143231</v>
      </c>
      <c r="Y39" s="2">
        <f>+W39-X39</f>
        <v>-4924800</v>
      </c>
      <c r="Z39" s="34">
        <f>+IF(X39&lt;&gt;0,+(Y39/X39)*100,0)</f>
        <v>32.521461239018279</v>
      </c>
      <c r="AA39" s="35">
        <v>-15143231</v>
      </c>
    </row>
    <row r="40" spans="1:27" x14ac:dyDescent="0.25">
      <c r="A40" s="41" t="s">
        <v>62</v>
      </c>
      <c r="B40" s="42" t="s">
        <v>61</v>
      </c>
      <c r="C40" s="43">
        <f>+C38+C39</f>
        <v>-18945152</v>
      </c>
      <c r="D40" s="43">
        <f t="shared" ref="D40:AA40" si="4">+D38+D39</f>
        <v>0</v>
      </c>
      <c r="E40" s="44">
        <f t="shared" si="4"/>
        <v>-15143231</v>
      </c>
      <c r="F40" s="45">
        <f t="shared" si="4"/>
        <v>-15143231</v>
      </c>
      <c r="G40" s="45">
        <f t="shared" si="4"/>
        <v>-20505222</v>
      </c>
      <c r="H40" s="45">
        <f t="shared" si="4"/>
        <v>-20935510</v>
      </c>
      <c r="I40" s="45">
        <f t="shared" si="4"/>
        <v>-21346008</v>
      </c>
      <c r="J40" s="45">
        <f>+I40</f>
        <v>-21346008</v>
      </c>
      <c r="K40" s="45">
        <f t="shared" si="4"/>
        <v>-21346008</v>
      </c>
      <c r="L40" s="45">
        <f t="shared" si="4"/>
        <v>-21346008</v>
      </c>
      <c r="M40" s="45">
        <f t="shared" si="4"/>
        <v>-21346008</v>
      </c>
      <c r="N40" s="45">
        <f>+M40</f>
        <v>-21346008</v>
      </c>
      <c r="O40" s="45">
        <f t="shared" si="4"/>
        <v>-21346008</v>
      </c>
      <c r="P40" s="45">
        <f t="shared" si="4"/>
        <v>-21346008</v>
      </c>
      <c r="Q40" s="45">
        <f t="shared" si="4"/>
        <v>-21346008</v>
      </c>
      <c r="R40" s="45">
        <f>+Q40</f>
        <v>-21346008</v>
      </c>
      <c r="S40" s="45">
        <f t="shared" si="4"/>
        <v>-21346008</v>
      </c>
      <c r="T40" s="45">
        <f t="shared" si="4"/>
        <v>-21346008</v>
      </c>
      <c r="U40" s="45">
        <f t="shared" si="4"/>
        <v>-21346008</v>
      </c>
      <c r="V40" s="45">
        <f>+U40</f>
        <v>-21346008</v>
      </c>
      <c r="W40" s="45">
        <f>+V40</f>
        <v>-21346008</v>
      </c>
      <c r="X40" s="45">
        <f t="shared" si="4"/>
        <v>-15143231</v>
      </c>
      <c r="Y40" s="45">
        <f t="shared" si="4"/>
        <v>-6202777</v>
      </c>
      <c r="Z40" s="46">
        <f>+IF(X40&lt;&gt;0,+(Y40/X40)*100,0)</f>
        <v>40.960723639492784</v>
      </c>
      <c r="AA40" s="47">
        <f t="shared" si="4"/>
        <v>-15143231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-20068031</v>
      </c>
      <c r="J60">
        <v>-20068031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20393021</v>
      </c>
      <c r="D7" s="18"/>
      <c r="E7" s="19">
        <v>21782453</v>
      </c>
      <c r="F7" s="20">
        <v>21782453</v>
      </c>
      <c r="G7" s="20">
        <v>1530265</v>
      </c>
      <c r="H7" s="20">
        <v>1649199</v>
      </c>
      <c r="I7" s="20">
        <v>1853955</v>
      </c>
      <c r="J7" s="20">
        <v>5033419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5033419</v>
      </c>
      <c r="X7" s="20">
        <v>5445612</v>
      </c>
      <c r="Y7" s="20">
        <v>-412193</v>
      </c>
      <c r="Z7" s="21">
        <v>-7.5692686148039918</v>
      </c>
      <c r="AA7" s="22">
        <v>21782453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-22621151</v>
      </c>
      <c r="D14" s="18"/>
      <c r="E14" s="19">
        <v>-3588141</v>
      </c>
      <c r="F14" s="20">
        <v>-3588141</v>
      </c>
      <c r="G14" s="20">
        <v>-1585728</v>
      </c>
      <c r="H14" s="20">
        <v>-722225</v>
      </c>
      <c r="I14" s="20">
        <v>-730463</v>
      </c>
      <c r="J14" s="20">
        <v>-3038416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-3038416</v>
      </c>
      <c r="X14" s="20">
        <v>-897033</v>
      </c>
      <c r="Y14" s="20">
        <v>-2141383</v>
      </c>
      <c r="Z14" s="21">
        <v>238.71841950073187</v>
      </c>
      <c r="AA14" s="22">
        <v>-3588141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-2228130</v>
      </c>
      <c r="D17" s="26">
        <f>SUM(D6:D16)</f>
        <v>0</v>
      </c>
      <c r="E17" s="27">
        <f t="shared" si="0"/>
        <v>18194312</v>
      </c>
      <c r="F17" s="28">
        <f t="shared" si="0"/>
        <v>18194312</v>
      </c>
      <c r="G17" s="28">
        <f t="shared" si="0"/>
        <v>-55463</v>
      </c>
      <c r="H17" s="28">
        <f t="shared" si="0"/>
        <v>926974</v>
      </c>
      <c r="I17" s="28">
        <f t="shared" si="0"/>
        <v>1123492</v>
      </c>
      <c r="J17" s="28">
        <f t="shared" si="0"/>
        <v>1995003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1995003</v>
      </c>
      <c r="X17" s="28">
        <f t="shared" si="0"/>
        <v>4548579</v>
      </c>
      <c r="Y17" s="28">
        <f t="shared" si="0"/>
        <v>-2553576</v>
      </c>
      <c r="Z17" s="29">
        <f>+IF(X17&lt;&gt;0,+(Y17/X17)*100,0)</f>
        <v>-56.140082430139174</v>
      </c>
      <c r="AA17" s="30">
        <f>SUM(AA6:AA16)</f>
        <v>18194312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-2019297</v>
      </c>
      <c r="D26" s="18"/>
      <c r="E26" s="19">
        <v>-25780000</v>
      </c>
      <c r="F26" s="20">
        <v>-25780000</v>
      </c>
      <c r="G26" s="20">
        <v>-1367048</v>
      </c>
      <c r="H26" s="20"/>
      <c r="I26" s="20"/>
      <c r="J26" s="20">
        <v>-1367048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-1367048</v>
      </c>
      <c r="X26" s="20">
        <v>-6444999</v>
      </c>
      <c r="Y26" s="20">
        <v>5077951</v>
      </c>
      <c r="Z26" s="21">
        <v>-78.789011449032031</v>
      </c>
      <c r="AA26" s="22">
        <v>-25780000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-2019297</v>
      </c>
      <c r="D27" s="26">
        <f>SUM(D21:D26)</f>
        <v>0</v>
      </c>
      <c r="E27" s="27">
        <f t="shared" si="1"/>
        <v>-25780000</v>
      </c>
      <c r="F27" s="28">
        <f t="shared" si="1"/>
        <v>-25780000</v>
      </c>
      <c r="G27" s="28">
        <f t="shared" si="1"/>
        <v>-1367048</v>
      </c>
      <c r="H27" s="28">
        <f t="shared" si="1"/>
        <v>0</v>
      </c>
      <c r="I27" s="28">
        <f t="shared" si="1"/>
        <v>0</v>
      </c>
      <c r="J27" s="28">
        <f t="shared" si="1"/>
        <v>-1367048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-1367048</v>
      </c>
      <c r="X27" s="28">
        <f t="shared" si="1"/>
        <v>-6444999</v>
      </c>
      <c r="Y27" s="28">
        <f t="shared" si="1"/>
        <v>5077951</v>
      </c>
      <c r="Z27" s="29">
        <f>+IF(X27&lt;&gt;0,+(Y27/X27)*100,0)</f>
        <v>-78.789011449032031</v>
      </c>
      <c r="AA27" s="30">
        <f>SUM(AA21:AA26)</f>
        <v>-25780000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-4247427</v>
      </c>
      <c r="D38" s="32">
        <f>+D17+D27+D36</f>
        <v>0</v>
      </c>
      <c r="E38" s="33">
        <f t="shared" si="3"/>
        <v>-7585688</v>
      </c>
      <c r="F38" s="2">
        <f t="shared" si="3"/>
        <v>-7585688</v>
      </c>
      <c r="G38" s="2">
        <f t="shared" si="3"/>
        <v>-1422511</v>
      </c>
      <c r="H38" s="2">
        <f t="shared" si="3"/>
        <v>926974</v>
      </c>
      <c r="I38" s="2">
        <f t="shared" si="3"/>
        <v>1123492</v>
      </c>
      <c r="J38" s="2">
        <f t="shared" si="3"/>
        <v>627955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627955</v>
      </c>
      <c r="X38" s="2">
        <f t="shared" si="3"/>
        <v>-1896420</v>
      </c>
      <c r="Y38" s="2">
        <f t="shared" si="3"/>
        <v>2524375</v>
      </c>
      <c r="Z38" s="34">
        <f>+IF(X38&lt;&gt;0,+(Y38/X38)*100,0)</f>
        <v>-133.11265436981259</v>
      </c>
      <c r="AA38" s="35">
        <f>+AA17+AA27+AA36</f>
        <v>-7585688</v>
      </c>
    </row>
    <row r="39" spans="1:27" x14ac:dyDescent="0.25">
      <c r="A39" s="23" t="s">
        <v>60</v>
      </c>
      <c r="B39" s="17"/>
      <c r="C39" s="32">
        <v>58970610</v>
      </c>
      <c r="D39" s="32"/>
      <c r="E39" s="33">
        <v>58970611</v>
      </c>
      <c r="F39" s="2">
        <v>58970611</v>
      </c>
      <c r="G39" s="2">
        <v>68579978</v>
      </c>
      <c r="H39" s="2">
        <f>+G40+H60</f>
        <v>67157467</v>
      </c>
      <c r="I39" s="2">
        <f>+H40+I60</f>
        <v>68084441</v>
      </c>
      <c r="J39" s="2">
        <f>+G39</f>
        <v>68579978</v>
      </c>
      <c r="K39" s="2">
        <f>+I40+K60</f>
        <v>69207933</v>
      </c>
      <c r="L39" s="2">
        <f>+K40+L60</f>
        <v>69207933</v>
      </c>
      <c r="M39" s="2">
        <f>+L40+M60</f>
        <v>69207933</v>
      </c>
      <c r="N39" s="2">
        <f>+K39</f>
        <v>69207933</v>
      </c>
      <c r="O39" s="2">
        <f>+M40+O60</f>
        <v>69207933</v>
      </c>
      <c r="P39" s="2">
        <f>+O40+P60</f>
        <v>69207933</v>
      </c>
      <c r="Q39" s="2">
        <f>+P40+Q60</f>
        <v>69207933</v>
      </c>
      <c r="R39" s="2">
        <f>+O39</f>
        <v>69207933</v>
      </c>
      <c r="S39" s="2">
        <f>+Q40+S60</f>
        <v>69207933</v>
      </c>
      <c r="T39" s="2">
        <f>+S40+T60</f>
        <v>69207933</v>
      </c>
      <c r="U39" s="2">
        <f>+T40+U60</f>
        <v>69207933</v>
      </c>
      <c r="V39" s="2">
        <f>+S39</f>
        <v>69207933</v>
      </c>
      <c r="W39" s="2">
        <f>+G39</f>
        <v>68579978</v>
      </c>
      <c r="X39" s="2">
        <v>58970611</v>
      </c>
      <c r="Y39" s="2">
        <f>+W39-X39</f>
        <v>9609367</v>
      </c>
      <c r="Z39" s="34">
        <f>+IF(X39&lt;&gt;0,+(Y39/X39)*100,0)</f>
        <v>16.295179644653842</v>
      </c>
      <c r="AA39" s="35">
        <v>58970611</v>
      </c>
    </row>
    <row r="40" spans="1:27" x14ac:dyDescent="0.25">
      <c r="A40" s="41" t="s">
        <v>62</v>
      </c>
      <c r="B40" s="42" t="s">
        <v>61</v>
      </c>
      <c r="C40" s="43">
        <f>+C38+C39</f>
        <v>54723183</v>
      </c>
      <c r="D40" s="43">
        <f t="shared" ref="D40:AA40" si="4">+D38+D39</f>
        <v>0</v>
      </c>
      <c r="E40" s="44">
        <f t="shared" si="4"/>
        <v>51384923</v>
      </c>
      <c r="F40" s="45">
        <f t="shared" si="4"/>
        <v>51384923</v>
      </c>
      <c r="G40" s="45">
        <f t="shared" si="4"/>
        <v>67157467</v>
      </c>
      <c r="H40" s="45">
        <f t="shared" si="4"/>
        <v>68084441</v>
      </c>
      <c r="I40" s="45">
        <f t="shared" si="4"/>
        <v>69207933</v>
      </c>
      <c r="J40" s="45">
        <f>+I40</f>
        <v>69207933</v>
      </c>
      <c r="K40" s="45">
        <f t="shared" si="4"/>
        <v>69207933</v>
      </c>
      <c r="L40" s="45">
        <f t="shared" si="4"/>
        <v>69207933</v>
      </c>
      <c r="M40" s="45">
        <f t="shared" si="4"/>
        <v>69207933</v>
      </c>
      <c r="N40" s="45">
        <f>+M40</f>
        <v>69207933</v>
      </c>
      <c r="O40" s="45">
        <f t="shared" si="4"/>
        <v>69207933</v>
      </c>
      <c r="P40" s="45">
        <f t="shared" si="4"/>
        <v>69207933</v>
      </c>
      <c r="Q40" s="45">
        <f t="shared" si="4"/>
        <v>69207933</v>
      </c>
      <c r="R40" s="45">
        <f>+Q40</f>
        <v>69207933</v>
      </c>
      <c r="S40" s="45">
        <f t="shared" si="4"/>
        <v>69207933</v>
      </c>
      <c r="T40" s="45">
        <f t="shared" si="4"/>
        <v>69207933</v>
      </c>
      <c r="U40" s="45">
        <f t="shared" si="4"/>
        <v>69207933</v>
      </c>
      <c r="V40" s="45">
        <f>+U40</f>
        <v>69207933</v>
      </c>
      <c r="W40" s="45">
        <f>+V40</f>
        <v>69207933</v>
      </c>
      <c r="X40" s="45">
        <f t="shared" si="4"/>
        <v>57074191</v>
      </c>
      <c r="Y40" s="45">
        <f t="shared" si="4"/>
        <v>12133742</v>
      </c>
      <c r="Z40" s="46">
        <f>+IF(X40&lt;&gt;0,+(Y40/X40)*100,0)</f>
        <v>21.259595252081628</v>
      </c>
      <c r="AA40" s="47">
        <f t="shared" si="4"/>
        <v>51384923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68579978</v>
      </c>
      <c r="J60">
        <v>68579978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15827976</v>
      </c>
      <c r="D7" s="18"/>
      <c r="E7" s="19">
        <v>14713707</v>
      </c>
      <c r="F7" s="20">
        <v>14713707</v>
      </c>
      <c r="G7" s="20">
        <v>1337844</v>
      </c>
      <c r="H7" s="20">
        <v>1165039</v>
      </c>
      <c r="I7" s="20">
        <v>1350691</v>
      </c>
      <c r="J7" s="20">
        <v>3853574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3853574</v>
      </c>
      <c r="X7" s="20">
        <v>3678426</v>
      </c>
      <c r="Y7" s="20">
        <v>175148</v>
      </c>
      <c r="Z7" s="21">
        <v>4.7614930951444991</v>
      </c>
      <c r="AA7" s="22">
        <v>14713707</v>
      </c>
    </row>
    <row r="8" spans="1:27" x14ac:dyDescent="0.25">
      <c r="A8" s="23" t="s">
        <v>36</v>
      </c>
      <c r="B8" s="17" t="s">
        <v>32</v>
      </c>
      <c r="C8" s="18">
        <v>124105</v>
      </c>
      <c r="D8" s="18"/>
      <c r="E8" s="19">
        <v>5872</v>
      </c>
      <c r="F8" s="20">
        <v>5872</v>
      </c>
      <c r="G8" s="20">
        <v>106500</v>
      </c>
      <c r="H8" s="20"/>
      <c r="I8" s="20"/>
      <c r="J8" s="20">
        <v>106500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106500</v>
      </c>
      <c r="X8" s="20">
        <v>1470</v>
      </c>
      <c r="Y8" s="20">
        <v>105030</v>
      </c>
      <c r="Z8" s="21">
        <v>7144.8979591836733</v>
      </c>
      <c r="AA8" s="22">
        <v>5872</v>
      </c>
    </row>
    <row r="9" spans="1:27" x14ac:dyDescent="0.25">
      <c r="A9" s="23" t="s">
        <v>37</v>
      </c>
      <c r="B9" s="17" t="s">
        <v>6</v>
      </c>
      <c r="C9" s="18">
        <v>20220</v>
      </c>
      <c r="D9" s="18"/>
      <c r="E9" s="19"/>
      <c r="F9" s="20"/>
      <c r="G9" s="20">
        <v>200</v>
      </c>
      <c r="H9" s="20">
        <v>245</v>
      </c>
      <c r="I9" s="20">
        <v>313</v>
      </c>
      <c r="J9" s="20">
        <v>758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758</v>
      </c>
      <c r="X9" s="20"/>
      <c r="Y9" s="20">
        <v>758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637416</v>
      </c>
      <c r="D11" s="18"/>
      <c r="E11" s="19">
        <v>5632200</v>
      </c>
      <c r="F11" s="20">
        <v>5632200</v>
      </c>
      <c r="G11" s="20">
        <v>22229</v>
      </c>
      <c r="H11" s="20">
        <v>14862</v>
      </c>
      <c r="I11" s="20">
        <v>21165</v>
      </c>
      <c r="J11" s="20">
        <v>58256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58256</v>
      </c>
      <c r="X11" s="20">
        <v>1408050</v>
      </c>
      <c r="Y11" s="20">
        <v>-1349794</v>
      </c>
      <c r="Z11" s="21">
        <v>-95.86264692304961</v>
      </c>
      <c r="AA11" s="22">
        <v>5632200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-5591281</v>
      </c>
      <c r="D14" s="18"/>
      <c r="E14" s="19">
        <v>-75246865</v>
      </c>
      <c r="F14" s="20">
        <v>-75246865</v>
      </c>
      <c r="G14" s="20">
        <v>-440003</v>
      </c>
      <c r="H14" s="20">
        <v>-3900</v>
      </c>
      <c r="I14" s="20">
        <v>-890896</v>
      </c>
      <c r="J14" s="20">
        <v>-1334799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-1334799</v>
      </c>
      <c r="X14" s="20">
        <v>-18811713</v>
      </c>
      <c r="Y14" s="20">
        <v>17476914</v>
      </c>
      <c r="Z14" s="21">
        <v>-92.904426088150501</v>
      </c>
      <c r="AA14" s="22">
        <v>-75246865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11018436</v>
      </c>
      <c r="D17" s="26">
        <f>SUM(D6:D16)</f>
        <v>0</v>
      </c>
      <c r="E17" s="27">
        <f t="shared" si="0"/>
        <v>-54895086</v>
      </c>
      <c r="F17" s="28">
        <f t="shared" si="0"/>
        <v>-54895086</v>
      </c>
      <c r="G17" s="28">
        <f t="shared" si="0"/>
        <v>1026770</v>
      </c>
      <c r="H17" s="28">
        <f t="shared" si="0"/>
        <v>1176246</v>
      </c>
      <c r="I17" s="28">
        <f t="shared" si="0"/>
        <v>481273</v>
      </c>
      <c r="J17" s="28">
        <f t="shared" si="0"/>
        <v>2684289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2684289</v>
      </c>
      <c r="X17" s="28">
        <f t="shared" si="0"/>
        <v>-13723767</v>
      </c>
      <c r="Y17" s="28">
        <f t="shared" si="0"/>
        <v>16408056</v>
      </c>
      <c r="Z17" s="29">
        <f>+IF(X17&lt;&gt;0,+(Y17/X17)*100,0)</f>
        <v>-119.55941834337467</v>
      </c>
      <c r="AA17" s="30">
        <f>SUM(AA6:AA16)</f>
        <v>-54895086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-5155423</v>
      </c>
      <c r="D26" s="18"/>
      <c r="E26" s="19">
        <v>-25499000</v>
      </c>
      <c r="F26" s="20">
        <v>-25499000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-6374745</v>
      </c>
      <c r="Y26" s="20">
        <v>6374745</v>
      </c>
      <c r="Z26" s="21">
        <v>-100</v>
      </c>
      <c r="AA26" s="22">
        <v>-25499000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-5155423</v>
      </c>
      <c r="D27" s="26">
        <f>SUM(D21:D26)</f>
        <v>0</v>
      </c>
      <c r="E27" s="27">
        <f t="shared" si="1"/>
        <v>-25499000</v>
      </c>
      <c r="F27" s="28">
        <f t="shared" si="1"/>
        <v>-25499000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-6374745</v>
      </c>
      <c r="Y27" s="28">
        <f t="shared" si="1"/>
        <v>6374745</v>
      </c>
      <c r="Z27" s="29">
        <f>+IF(X27&lt;&gt;0,+(Y27/X27)*100,0)</f>
        <v>-100</v>
      </c>
      <c r="AA27" s="30">
        <f>SUM(AA21:AA26)</f>
        <v>-25499000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5863013</v>
      </c>
      <c r="D38" s="32">
        <f>+D17+D27+D36</f>
        <v>0</v>
      </c>
      <c r="E38" s="33">
        <f t="shared" si="3"/>
        <v>-80394086</v>
      </c>
      <c r="F38" s="2">
        <f t="shared" si="3"/>
        <v>-80394086</v>
      </c>
      <c r="G38" s="2">
        <f t="shared" si="3"/>
        <v>1026770</v>
      </c>
      <c r="H38" s="2">
        <f t="shared" si="3"/>
        <v>1176246</v>
      </c>
      <c r="I38" s="2">
        <f t="shared" si="3"/>
        <v>481273</v>
      </c>
      <c r="J38" s="2">
        <f t="shared" si="3"/>
        <v>2684289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2684289</v>
      </c>
      <c r="X38" s="2">
        <f t="shared" si="3"/>
        <v>-20098512</v>
      </c>
      <c r="Y38" s="2">
        <f t="shared" si="3"/>
        <v>22782801</v>
      </c>
      <c r="Z38" s="34">
        <f>+IF(X38&lt;&gt;0,+(Y38/X38)*100,0)</f>
        <v>-113.35566035933407</v>
      </c>
      <c r="AA38" s="35">
        <f>+AA17+AA27+AA36</f>
        <v>-80394086</v>
      </c>
    </row>
    <row r="39" spans="1:27" x14ac:dyDescent="0.25">
      <c r="A39" s="23" t="s">
        <v>60</v>
      </c>
      <c r="B39" s="17"/>
      <c r="C39" s="32">
        <v>1884873</v>
      </c>
      <c r="D39" s="32"/>
      <c r="E39" s="33">
        <v>1884874</v>
      </c>
      <c r="F39" s="2">
        <v>1884874</v>
      </c>
      <c r="G39" s="2">
        <v>7713597</v>
      </c>
      <c r="H39" s="2">
        <f>+G40+H60</f>
        <v>8740367</v>
      </c>
      <c r="I39" s="2">
        <f>+H40+I60</f>
        <v>9916613</v>
      </c>
      <c r="J39" s="2">
        <f>+G39</f>
        <v>7713597</v>
      </c>
      <c r="K39" s="2">
        <f>+I40+K60</f>
        <v>10397886</v>
      </c>
      <c r="L39" s="2">
        <f>+K40+L60</f>
        <v>10397886</v>
      </c>
      <c r="M39" s="2">
        <f>+L40+M60</f>
        <v>10397886</v>
      </c>
      <c r="N39" s="2">
        <f>+K39</f>
        <v>10397886</v>
      </c>
      <c r="O39" s="2">
        <f>+M40+O60</f>
        <v>10397886</v>
      </c>
      <c r="P39" s="2">
        <f>+O40+P60</f>
        <v>10397886</v>
      </c>
      <c r="Q39" s="2">
        <f>+P40+Q60</f>
        <v>10397886</v>
      </c>
      <c r="R39" s="2">
        <f>+O39</f>
        <v>10397886</v>
      </c>
      <c r="S39" s="2">
        <f>+Q40+S60</f>
        <v>10397886</v>
      </c>
      <c r="T39" s="2">
        <f>+S40+T60</f>
        <v>10397886</v>
      </c>
      <c r="U39" s="2">
        <f>+T40+U60</f>
        <v>10397886</v>
      </c>
      <c r="V39" s="2">
        <f>+S39</f>
        <v>10397886</v>
      </c>
      <c r="W39" s="2">
        <f>+G39</f>
        <v>7713597</v>
      </c>
      <c r="X39" s="2">
        <v>1884874</v>
      </c>
      <c r="Y39" s="2">
        <f>+W39-X39</f>
        <v>5828723</v>
      </c>
      <c r="Z39" s="34">
        <f>+IF(X39&lt;&gt;0,+(Y39/X39)*100,0)</f>
        <v>309.23674473731404</v>
      </c>
      <c r="AA39" s="35">
        <v>1884874</v>
      </c>
    </row>
    <row r="40" spans="1:27" x14ac:dyDescent="0.25">
      <c r="A40" s="41" t="s">
        <v>62</v>
      </c>
      <c r="B40" s="42" t="s">
        <v>61</v>
      </c>
      <c r="C40" s="43">
        <f>+C38+C39</f>
        <v>7747886</v>
      </c>
      <c r="D40" s="43">
        <f t="shared" ref="D40:AA40" si="4">+D38+D39</f>
        <v>0</v>
      </c>
      <c r="E40" s="44">
        <f t="shared" si="4"/>
        <v>-78509212</v>
      </c>
      <c r="F40" s="45">
        <f t="shared" si="4"/>
        <v>-78509212</v>
      </c>
      <c r="G40" s="45">
        <f t="shared" si="4"/>
        <v>8740367</v>
      </c>
      <c r="H40" s="45">
        <f t="shared" si="4"/>
        <v>9916613</v>
      </c>
      <c r="I40" s="45">
        <f t="shared" si="4"/>
        <v>10397886</v>
      </c>
      <c r="J40" s="45">
        <f>+I40</f>
        <v>10397886</v>
      </c>
      <c r="K40" s="45">
        <f t="shared" si="4"/>
        <v>10397886</v>
      </c>
      <c r="L40" s="45">
        <f t="shared" si="4"/>
        <v>10397886</v>
      </c>
      <c r="M40" s="45">
        <f t="shared" si="4"/>
        <v>10397886</v>
      </c>
      <c r="N40" s="45">
        <f>+M40</f>
        <v>10397886</v>
      </c>
      <c r="O40" s="45">
        <f t="shared" si="4"/>
        <v>10397886</v>
      </c>
      <c r="P40" s="45">
        <f t="shared" si="4"/>
        <v>10397886</v>
      </c>
      <c r="Q40" s="45">
        <f t="shared" si="4"/>
        <v>10397886</v>
      </c>
      <c r="R40" s="45">
        <f>+Q40</f>
        <v>10397886</v>
      </c>
      <c r="S40" s="45">
        <f t="shared" si="4"/>
        <v>10397886</v>
      </c>
      <c r="T40" s="45">
        <f t="shared" si="4"/>
        <v>10397886</v>
      </c>
      <c r="U40" s="45">
        <f t="shared" si="4"/>
        <v>10397886</v>
      </c>
      <c r="V40" s="45">
        <f>+U40</f>
        <v>10397886</v>
      </c>
      <c r="W40" s="45">
        <f>+V40</f>
        <v>10397886</v>
      </c>
      <c r="X40" s="45">
        <f t="shared" si="4"/>
        <v>-18213638</v>
      </c>
      <c r="Y40" s="45">
        <f t="shared" si="4"/>
        <v>28611524</v>
      </c>
      <c r="Z40" s="46">
        <f>+IF(X40&lt;&gt;0,+(Y40/X40)*100,0)</f>
        <v>-157.08846305169786</v>
      </c>
      <c r="AA40" s="47">
        <f t="shared" si="4"/>
        <v>-78509212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7713597</v>
      </c>
      <c r="J60">
        <v>7713597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15549307</v>
      </c>
      <c r="D7" s="18"/>
      <c r="E7" s="19">
        <v>15140208</v>
      </c>
      <c r="F7" s="20">
        <v>15140208</v>
      </c>
      <c r="G7" s="20">
        <v>1243818</v>
      </c>
      <c r="H7" s="20">
        <v>1135145</v>
      </c>
      <c r="I7" s="20">
        <v>1239805</v>
      </c>
      <c r="J7" s="20">
        <v>3618768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3618768</v>
      </c>
      <c r="X7" s="20">
        <v>3785052</v>
      </c>
      <c r="Y7" s="20">
        <v>-166284</v>
      </c>
      <c r="Z7" s="21">
        <v>-4.3931761043177211</v>
      </c>
      <c r="AA7" s="22">
        <v>15140208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2560000</v>
      </c>
      <c r="D9" s="18"/>
      <c r="E9" s="19">
        <v>3323004</v>
      </c>
      <c r="F9" s="20">
        <v>3323004</v>
      </c>
      <c r="G9" s="20"/>
      <c r="H9" s="20">
        <v>831000</v>
      </c>
      <c r="I9" s="20"/>
      <c r="J9" s="20">
        <v>831000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831000</v>
      </c>
      <c r="X9" s="20">
        <v>830751</v>
      </c>
      <c r="Y9" s="20">
        <v>249</v>
      </c>
      <c r="Z9" s="21">
        <v>2.9972879960421354E-2</v>
      </c>
      <c r="AA9" s="22">
        <v>3323004</v>
      </c>
    </row>
    <row r="10" spans="1:27" x14ac:dyDescent="0.25">
      <c r="A10" s="23" t="s">
        <v>38</v>
      </c>
      <c r="B10" s="17" t="s">
        <v>6</v>
      </c>
      <c r="C10" s="18">
        <v>3796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68788</v>
      </c>
      <c r="D11" s="18"/>
      <c r="E11" s="19">
        <v>4486056</v>
      </c>
      <c r="F11" s="20">
        <v>4486056</v>
      </c>
      <c r="G11" s="20">
        <v>15073</v>
      </c>
      <c r="H11" s="20">
        <v>16076</v>
      </c>
      <c r="I11" s="20">
        <v>25829</v>
      </c>
      <c r="J11" s="20">
        <v>56978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56978</v>
      </c>
      <c r="X11" s="20">
        <v>1121514</v>
      </c>
      <c r="Y11" s="20">
        <v>-1064536</v>
      </c>
      <c r="Z11" s="21">
        <v>-94.919546256221494</v>
      </c>
      <c r="AA11" s="22">
        <v>4486056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-23343431</v>
      </c>
      <c r="D14" s="18"/>
      <c r="E14" s="19">
        <v>-42117228</v>
      </c>
      <c r="F14" s="20">
        <v>-42117228</v>
      </c>
      <c r="G14" s="20">
        <v>-1324012</v>
      </c>
      <c r="H14" s="20">
        <v>-3287339</v>
      </c>
      <c r="I14" s="20">
        <v>-714165</v>
      </c>
      <c r="J14" s="20">
        <v>-5325516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-5325516</v>
      </c>
      <c r="X14" s="20">
        <v>-10529307</v>
      </c>
      <c r="Y14" s="20">
        <v>5203791</v>
      </c>
      <c r="Z14" s="21">
        <v>-49.421970505751233</v>
      </c>
      <c r="AA14" s="22">
        <v>-42117228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-5161540</v>
      </c>
      <c r="D17" s="26">
        <f>SUM(D6:D16)</f>
        <v>0</v>
      </c>
      <c r="E17" s="27">
        <f t="shared" si="0"/>
        <v>-19167960</v>
      </c>
      <c r="F17" s="28">
        <f t="shared" si="0"/>
        <v>-19167960</v>
      </c>
      <c r="G17" s="28">
        <f t="shared" si="0"/>
        <v>-65121</v>
      </c>
      <c r="H17" s="28">
        <f t="shared" si="0"/>
        <v>-1305118</v>
      </c>
      <c r="I17" s="28">
        <f t="shared" si="0"/>
        <v>551469</v>
      </c>
      <c r="J17" s="28">
        <f t="shared" si="0"/>
        <v>-818770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-818770</v>
      </c>
      <c r="X17" s="28">
        <f t="shared" si="0"/>
        <v>-4791990</v>
      </c>
      <c r="Y17" s="28">
        <f t="shared" si="0"/>
        <v>3973220</v>
      </c>
      <c r="Z17" s="29">
        <f>+IF(X17&lt;&gt;0,+(Y17/X17)*100,0)</f>
        <v>-82.913779035432043</v>
      </c>
      <c r="AA17" s="30">
        <f>SUM(AA6:AA16)</f>
        <v>-19167960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-3070008</v>
      </c>
      <c r="F26" s="20">
        <v>-3070008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-767502</v>
      </c>
      <c r="Y26" s="20">
        <v>767502</v>
      </c>
      <c r="Z26" s="21">
        <v>-100</v>
      </c>
      <c r="AA26" s="22">
        <v>-3070008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-3070008</v>
      </c>
      <c r="F27" s="28">
        <f t="shared" si="1"/>
        <v>-3070008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-767502</v>
      </c>
      <c r="Y27" s="28">
        <f t="shared" si="1"/>
        <v>767502</v>
      </c>
      <c r="Z27" s="29">
        <f>+IF(X27&lt;&gt;0,+(Y27/X27)*100,0)</f>
        <v>-100</v>
      </c>
      <c r="AA27" s="30">
        <f>SUM(AA21:AA26)</f>
        <v>-3070008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-5161540</v>
      </c>
      <c r="D38" s="32">
        <f>+D17+D27+D36</f>
        <v>0</v>
      </c>
      <c r="E38" s="33">
        <f t="shared" si="3"/>
        <v>-22237968</v>
      </c>
      <c r="F38" s="2">
        <f t="shared" si="3"/>
        <v>-22237968</v>
      </c>
      <c r="G38" s="2">
        <f t="shared" si="3"/>
        <v>-65121</v>
      </c>
      <c r="H38" s="2">
        <f t="shared" si="3"/>
        <v>-1305118</v>
      </c>
      <c r="I38" s="2">
        <f t="shared" si="3"/>
        <v>551469</v>
      </c>
      <c r="J38" s="2">
        <f t="shared" si="3"/>
        <v>-818770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-818770</v>
      </c>
      <c r="X38" s="2">
        <f t="shared" si="3"/>
        <v>-5559492</v>
      </c>
      <c r="Y38" s="2">
        <f t="shared" si="3"/>
        <v>4740722</v>
      </c>
      <c r="Z38" s="34">
        <f>+IF(X38&lt;&gt;0,+(Y38/X38)*100,0)</f>
        <v>-85.272575264070895</v>
      </c>
      <c r="AA38" s="35">
        <f>+AA17+AA27+AA36</f>
        <v>-22237968</v>
      </c>
    </row>
    <row r="39" spans="1:27" x14ac:dyDescent="0.25">
      <c r="A39" s="23" t="s">
        <v>60</v>
      </c>
      <c r="B39" s="17"/>
      <c r="C39" s="32">
        <v>-42932091</v>
      </c>
      <c r="D39" s="32"/>
      <c r="E39" s="33">
        <v>40168000</v>
      </c>
      <c r="F39" s="2">
        <v>40168000</v>
      </c>
      <c r="G39" s="2">
        <v>-51752209</v>
      </c>
      <c r="H39" s="2">
        <f>+G40+H60</f>
        <v>-51817330</v>
      </c>
      <c r="I39" s="2">
        <f>+H40+I60</f>
        <v>-53122448</v>
      </c>
      <c r="J39" s="2">
        <f>+G39</f>
        <v>-51752209</v>
      </c>
      <c r="K39" s="2">
        <f>+I40+K60</f>
        <v>-52570979</v>
      </c>
      <c r="L39" s="2">
        <f>+K40+L60</f>
        <v>-52570979</v>
      </c>
      <c r="M39" s="2">
        <f>+L40+M60</f>
        <v>-52570979</v>
      </c>
      <c r="N39" s="2">
        <f>+K39</f>
        <v>-52570979</v>
      </c>
      <c r="O39" s="2">
        <f>+M40+O60</f>
        <v>-52570979</v>
      </c>
      <c r="P39" s="2">
        <f>+O40+P60</f>
        <v>-52570979</v>
      </c>
      <c r="Q39" s="2">
        <f>+P40+Q60</f>
        <v>-52570979</v>
      </c>
      <c r="R39" s="2">
        <f>+O39</f>
        <v>-52570979</v>
      </c>
      <c r="S39" s="2">
        <f>+Q40+S60</f>
        <v>-52570979</v>
      </c>
      <c r="T39" s="2">
        <f>+S40+T60</f>
        <v>-52570979</v>
      </c>
      <c r="U39" s="2">
        <f>+T40+U60</f>
        <v>-52570979</v>
      </c>
      <c r="V39" s="2">
        <f>+S39</f>
        <v>-52570979</v>
      </c>
      <c r="W39" s="2">
        <f>+G39</f>
        <v>-51752209</v>
      </c>
      <c r="X39" s="2">
        <v>40168000</v>
      </c>
      <c r="Y39" s="2">
        <f>+W39-X39</f>
        <v>-91920209</v>
      </c>
      <c r="Z39" s="34">
        <f>+IF(X39&lt;&gt;0,+(Y39/X39)*100,0)</f>
        <v>-228.83939703246364</v>
      </c>
      <c r="AA39" s="35">
        <v>40168000</v>
      </c>
    </row>
    <row r="40" spans="1:27" x14ac:dyDescent="0.25">
      <c r="A40" s="41" t="s">
        <v>62</v>
      </c>
      <c r="B40" s="42" t="s">
        <v>61</v>
      </c>
      <c r="C40" s="43">
        <f>+C38+C39</f>
        <v>-48093631</v>
      </c>
      <c r="D40" s="43">
        <f t="shared" ref="D40:AA40" si="4">+D38+D39</f>
        <v>0</v>
      </c>
      <c r="E40" s="44">
        <f t="shared" si="4"/>
        <v>17930032</v>
      </c>
      <c r="F40" s="45">
        <f t="shared" si="4"/>
        <v>17930032</v>
      </c>
      <c r="G40" s="45">
        <f t="shared" si="4"/>
        <v>-51817330</v>
      </c>
      <c r="H40" s="45">
        <f t="shared" si="4"/>
        <v>-53122448</v>
      </c>
      <c r="I40" s="45">
        <f t="shared" si="4"/>
        <v>-52570979</v>
      </c>
      <c r="J40" s="45">
        <f>+I40</f>
        <v>-52570979</v>
      </c>
      <c r="K40" s="45">
        <f t="shared" si="4"/>
        <v>-52570979</v>
      </c>
      <c r="L40" s="45">
        <f t="shared" si="4"/>
        <v>-52570979</v>
      </c>
      <c r="M40" s="45">
        <f t="shared" si="4"/>
        <v>-52570979</v>
      </c>
      <c r="N40" s="45">
        <f>+M40</f>
        <v>-52570979</v>
      </c>
      <c r="O40" s="45">
        <f t="shared" si="4"/>
        <v>-52570979</v>
      </c>
      <c r="P40" s="45">
        <f t="shared" si="4"/>
        <v>-52570979</v>
      </c>
      <c r="Q40" s="45">
        <f t="shared" si="4"/>
        <v>-52570979</v>
      </c>
      <c r="R40" s="45">
        <f>+Q40</f>
        <v>-52570979</v>
      </c>
      <c r="S40" s="45">
        <f t="shared" si="4"/>
        <v>-52570979</v>
      </c>
      <c r="T40" s="45">
        <f t="shared" si="4"/>
        <v>-52570979</v>
      </c>
      <c r="U40" s="45">
        <f t="shared" si="4"/>
        <v>-52570979</v>
      </c>
      <c r="V40" s="45">
        <f>+U40</f>
        <v>-52570979</v>
      </c>
      <c r="W40" s="45">
        <f>+V40</f>
        <v>-52570979</v>
      </c>
      <c r="X40" s="45">
        <f t="shared" si="4"/>
        <v>34608508</v>
      </c>
      <c r="Y40" s="45">
        <f t="shared" si="4"/>
        <v>-87179487</v>
      </c>
      <c r="Z40" s="46">
        <f>+IF(X40&lt;&gt;0,+(Y40/X40)*100,0)</f>
        <v>-251.90189360373466</v>
      </c>
      <c r="AA40" s="47">
        <f t="shared" si="4"/>
        <v>17930032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-51752209</v>
      </c>
      <c r="J60">
        <v>-51752209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2585857</v>
      </c>
      <c r="D7" s="18"/>
      <c r="E7" s="19">
        <v>1861567</v>
      </c>
      <c r="F7" s="20">
        <v>1861567</v>
      </c>
      <c r="G7" s="20">
        <v>180978</v>
      </c>
      <c r="H7" s="20">
        <v>233729</v>
      </c>
      <c r="I7" s="20">
        <v>213845</v>
      </c>
      <c r="J7" s="20">
        <v>628552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628552</v>
      </c>
      <c r="X7" s="20">
        <v>465393</v>
      </c>
      <c r="Y7" s="20">
        <v>163159</v>
      </c>
      <c r="Z7" s="21">
        <v>35.058327048322603</v>
      </c>
      <c r="AA7" s="22">
        <v>1861567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-1697758</v>
      </c>
      <c r="D14" s="18"/>
      <c r="E14" s="19">
        <v>-16242721</v>
      </c>
      <c r="F14" s="20">
        <v>-16242721</v>
      </c>
      <c r="G14" s="20">
        <v>-286761</v>
      </c>
      <c r="H14" s="20">
        <v>-19940</v>
      </c>
      <c r="I14" s="20"/>
      <c r="J14" s="20">
        <v>-306701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-306701</v>
      </c>
      <c r="X14" s="20">
        <v>-4060683</v>
      </c>
      <c r="Y14" s="20">
        <v>3753982</v>
      </c>
      <c r="Z14" s="21">
        <v>-92.447058782968284</v>
      </c>
      <c r="AA14" s="22">
        <v>-16242721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888099</v>
      </c>
      <c r="D17" s="26">
        <f>SUM(D6:D16)</f>
        <v>0</v>
      </c>
      <c r="E17" s="27">
        <f t="shared" si="0"/>
        <v>-14381154</v>
      </c>
      <c r="F17" s="28">
        <f t="shared" si="0"/>
        <v>-14381154</v>
      </c>
      <c r="G17" s="28">
        <f t="shared" si="0"/>
        <v>-105783</v>
      </c>
      <c r="H17" s="28">
        <f t="shared" si="0"/>
        <v>213789</v>
      </c>
      <c r="I17" s="28">
        <f t="shared" si="0"/>
        <v>213845</v>
      </c>
      <c r="J17" s="28">
        <f t="shared" si="0"/>
        <v>321851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321851</v>
      </c>
      <c r="X17" s="28">
        <f t="shared" si="0"/>
        <v>-3595290</v>
      </c>
      <c r="Y17" s="28">
        <f t="shared" si="0"/>
        <v>3917141</v>
      </c>
      <c r="Z17" s="29">
        <f>+IF(X17&lt;&gt;0,+(Y17/X17)*100,0)</f>
        <v>-108.95201777881618</v>
      </c>
      <c r="AA17" s="30">
        <f>SUM(AA6:AA16)</f>
        <v>-14381154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888099</v>
      </c>
      <c r="D38" s="32">
        <f>+D17+D27+D36</f>
        <v>0</v>
      </c>
      <c r="E38" s="33">
        <f t="shared" si="3"/>
        <v>-15381154</v>
      </c>
      <c r="F38" s="2">
        <f t="shared" si="3"/>
        <v>-15381154</v>
      </c>
      <c r="G38" s="2">
        <f t="shared" si="3"/>
        <v>-105783</v>
      </c>
      <c r="H38" s="2">
        <f t="shared" si="3"/>
        <v>213789</v>
      </c>
      <c r="I38" s="2">
        <f t="shared" si="3"/>
        <v>213845</v>
      </c>
      <c r="J38" s="2">
        <f t="shared" si="3"/>
        <v>321851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321851</v>
      </c>
      <c r="X38" s="2">
        <f t="shared" si="3"/>
        <v>-3845289</v>
      </c>
      <c r="Y38" s="2">
        <f t="shared" si="3"/>
        <v>4167140</v>
      </c>
      <c r="Z38" s="34">
        <f>+IF(X38&lt;&gt;0,+(Y38/X38)*100,0)</f>
        <v>-108.37000808001687</v>
      </c>
      <c r="AA38" s="35">
        <f>+AA17+AA27+AA36</f>
        <v>-15381154</v>
      </c>
    </row>
    <row r="39" spans="1:27" x14ac:dyDescent="0.25">
      <c r="A39" s="23" t="s">
        <v>60</v>
      </c>
      <c r="B39" s="17"/>
      <c r="C39" s="32">
        <v>-80970773</v>
      </c>
      <c r="D39" s="32"/>
      <c r="E39" s="33"/>
      <c r="F39" s="2"/>
      <c r="G39" s="2">
        <v>-80070773</v>
      </c>
      <c r="H39" s="2">
        <f>+G40+H60</f>
        <v>-80176556</v>
      </c>
      <c r="I39" s="2">
        <f>+H40+I60</f>
        <v>-79962767</v>
      </c>
      <c r="J39" s="2">
        <f>+G39</f>
        <v>-80070773</v>
      </c>
      <c r="K39" s="2">
        <f>+I40+K60</f>
        <v>-79748922</v>
      </c>
      <c r="L39" s="2">
        <f>+K40+L60</f>
        <v>-79748922</v>
      </c>
      <c r="M39" s="2">
        <f>+L40+M60</f>
        <v>-79748922</v>
      </c>
      <c r="N39" s="2">
        <f>+K39</f>
        <v>-79748922</v>
      </c>
      <c r="O39" s="2">
        <f>+M40+O60</f>
        <v>-79748922</v>
      </c>
      <c r="P39" s="2">
        <f>+O40+P60</f>
        <v>-79748922</v>
      </c>
      <c r="Q39" s="2">
        <f>+P40+Q60</f>
        <v>-79748922</v>
      </c>
      <c r="R39" s="2">
        <f>+O39</f>
        <v>-79748922</v>
      </c>
      <c r="S39" s="2">
        <f>+Q40+S60</f>
        <v>-79748922</v>
      </c>
      <c r="T39" s="2">
        <f>+S40+T60</f>
        <v>-79748922</v>
      </c>
      <c r="U39" s="2">
        <f>+T40+U60</f>
        <v>-79748922</v>
      </c>
      <c r="V39" s="2">
        <f>+S39</f>
        <v>-79748922</v>
      </c>
      <c r="W39" s="2">
        <f>+G39</f>
        <v>-80070773</v>
      </c>
      <c r="X39" s="2"/>
      <c r="Y39" s="2">
        <f>+W39-X39</f>
        <v>-80070773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-80082674</v>
      </c>
      <c r="D40" s="43">
        <f t="shared" ref="D40:AA40" si="4">+D38+D39</f>
        <v>0</v>
      </c>
      <c r="E40" s="44">
        <f t="shared" si="4"/>
        <v>-15381154</v>
      </c>
      <c r="F40" s="45">
        <f t="shared" si="4"/>
        <v>-15381154</v>
      </c>
      <c r="G40" s="45">
        <f t="shared" si="4"/>
        <v>-80176556</v>
      </c>
      <c r="H40" s="45">
        <f t="shared" si="4"/>
        <v>-79962767</v>
      </c>
      <c r="I40" s="45">
        <f t="shared" si="4"/>
        <v>-79748922</v>
      </c>
      <c r="J40" s="45">
        <f>+I40</f>
        <v>-79748922</v>
      </c>
      <c r="K40" s="45">
        <f t="shared" si="4"/>
        <v>-79748922</v>
      </c>
      <c r="L40" s="45">
        <f t="shared" si="4"/>
        <v>-79748922</v>
      </c>
      <c r="M40" s="45">
        <f t="shared" si="4"/>
        <v>-79748922</v>
      </c>
      <c r="N40" s="45">
        <f>+M40</f>
        <v>-79748922</v>
      </c>
      <c r="O40" s="45">
        <f t="shared" si="4"/>
        <v>-79748922</v>
      </c>
      <c r="P40" s="45">
        <f t="shared" si="4"/>
        <v>-79748922</v>
      </c>
      <c r="Q40" s="45">
        <f t="shared" si="4"/>
        <v>-79748922</v>
      </c>
      <c r="R40" s="45">
        <f>+Q40</f>
        <v>-79748922</v>
      </c>
      <c r="S40" s="45">
        <f t="shared" si="4"/>
        <v>-79748922</v>
      </c>
      <c r="T40" s="45">
        <f t="shared" si="4"/>
        <v>-79748922</v>
      </c>
      <c r="U40" s="45">
        <f t="shared" si="4"/>
        <v>-79748922</v>
      </c>
      <c r="V40" s="45">
        <f>+U40</f>
        <v>-79748922</v>
      </c>
      <c r="W40" s="45">
        <f>+V40</f>
        <v>-79748922</v>
      </c>
      <c r="X40" s="45">
        <f t="shared" si="4"/>
        <v>-3845289</v>
      </c>
      <c r="Y40" s="45">
        <f t="shared" si="4"/>
        <v>-75903633</v>
      </c>
      <c r="Z40" s="46">
        <f>+IF(X40&lt;&gt;0,+(Y40/X40)*100,0)</f>
        <v>1973.9383177701338</v>
      </c>
      <c r="AA40" s="47">
        <f t="shared" si="4"/>
        <v>-15381154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-80070773</v>
      </c>
      <c r="J60">
        <v>-80070773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164126872</v>
      </c>
      <c r="D7" s="18"/>
      <c r="E7" s="19">
        <v>140049355</v>
      </c>
      <c r="F7" s="20">
        <v>140049355</v>
      </c>
      <c r="G7" s="20">
        <v>13422580</v>
      </c>
      <c r="H7" s="20">
        <v>14642529</v>
      </c>
      <c r="I7" s="20">
        <v>14798214</v>
      </c>
      <c r="J7" s="20">
        <v>42863323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42863323</v>
      </c>
      <c r="X7" s="20">
        <v>35012343</v>
      </c>
      <c r="Y7" s="20">
        <v>7850980</v>
      </c>
      <c r="Z7" s="21">
        <v>22.423463633953318</v>
      </c>
      <c r="AA7" s="22">
        <v>140049355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1060</v>
      </c>
      <c r="F8" s="20">
        <v>1060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264</v>
      </c>
      <c r="Y8" s="20">
        <v>-264</v>
      </c>
      <c r="Z8" s="21">
        <v>-100</v>
      </c>
      <c r="AA8" s="22">
        <v>1060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1990650</v>
      </c>
      <c r="F9" s="20">
        <v>1990650</v>
      </c>
      <c r="G9" s="20"/>
      <c r="H9" s="20">
        <v>435425</v>
      </c>
      <c r="I9" s="20"/>
      <c r="J9" s="20">
        <v>435425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435425</v>
      </c>
      <c r="X9" s="20">
        <v>497664</v>
      </c>
      <c r="Y9" s="20">
        <v>-62239</v>
      </c>
      <c r="Z9" s="21">
        <v>-12.506229102366257</v>
      </c>
      <c r="AA9" s="22">
        <v>1990650</v>
      </c>
    </row>
    <row r="10" spans="1:27" x14ac:dyDescent="0.25">
      <c r="A10" s="23" t="s">
        <v>38</v>
      </c>
      <c r="B10" s="17" t="s">
        <v>6</v>
      </c>
      <c r="C10" s="18">
        <v>19014206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17255890</v>
      </c>
      <c r="X10" s="20">
        <v>8200002</v>
      </c>
      <c r="Y10" s="20">
        <v>9055888</v>
      </c>
      <c r="Z10" s="21">
        <v>110.43763160057767</v>
      </c>
      <c r="AA10" s="22">
        <v>32800000</v>
      </c>
    </row>
    <row r="11" spans="1:27" x14ac:dyDescent="0.25">
      <c r="A11" s="23" t="s">
        <v>39</v>
      </c>
      <c r="B11" s="17" t="s">
        <v>32</v>
      </c>
      <c r="C11" s="18">
        <v>1218291</v>
      </c>
      <c r="D11" s="18"/>
      <c r="E11" s="19">
        <v>8647569</v>
      </c>
      <c r="F11" s="20">
        <v>8647569</v>
      </c>
      <c r="G11" s="20">
        <v>169804</v>
      </c>
      <c r="H11" s="20">
        <v>191337</v>
      </c>
      <c r="I11" s="20">
        <v>208788</v>
      </c>
      <c r="J11" s="20">
        <v>569929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569929</v>
      </c>
      <c r="X11" s="20">
        <v>2161893</v>
      </c>
      <c r="Y11" s="20">
        <v>-1591964</v>
      </c>
      <c r="Z11" s="21">
        <v>-73.63750194852382</v>
      </c>
      <c r="AA11" s="22">
        <v>8647569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-102746609</v>
      </c>
      <c r="D14" s="18"/>
      <c r="E14" s="19">
        <v>-184413640</v>
      </c>
      <c r="F14" s="20">
        <v>-184413640</v>
      </c>
      <c r="G14" s="20">
        <v>-8082641</v>
      </c>
      <c r="H14" s="20">
        <v>-14228546</v>
      </c>
      <c r="I14" s="20">
        <v>-2844202</v>
      </c>
      <c r="J14" s="20">
        <v>-25155389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-25155389</v>
      </c>
      <c r="X14" s="20">
        <v>-46103415</v>
      </c>
      <c r="Y14" s="20">
        <v>20948026</v>
      </c>
      <c r="Z14" s="21">
        <v>-45.437037581706257</v>
      </c>
      <c r="AA14" s="22">
        <v>-184413640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82612760</v>
      </c>
      <c r="D17" s="26">
        <f>SUM(D6:D16)</f>
        <v>0</v>
      </c>
      <c r="E17" s="27">
        <f t="shared" si="0"/>
        <v>-925006</v>
      </c>
      <c r="F17" s="28">
        <f t="shared" si="0"/>
        <v>-925006</v>
      </c>
      <c r="G17" s="28">
        <f t="shared" si="0"/>
        <v>22765633</v>
      </c>
      <c r="H17" s="28">
        <f t="shared" si="0"/>
        <v>1040745</v>
      </c>
      <c r="I17" s="28">
        <f t="shared" si="0"/>
        <v>12162800</v>
      </c>
      <c r="J17" s="28">
        <f t="shared" si="0"/>
        <v>35969178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35969178</v>
      </c>
      <c r="X17" s="28">
        <f t="shared" si="0"/>
        <v>-231249</v>
      </c>
      <c r="Y17" s="28">
        <f t="shared" si="0"/>
        <v>36200427</v>
      </c>
      <c r="Z17" s="29">
        <f>+IF(X17&lt;&gt;0,+(Y17/X17)*100,0)</f>
        <v>-15654.306397000635</v>
      </c>
      <c r="AA17" s="30">
        <f>SUM(AA6:AA16)</f>
        <v>-925006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-19366526</v>
      </c>
      <c r="D26" s="18"/>
      <c r="E26" s="19">
        <v>-30325652</v>
      </c>
      <c r="F26" s="20">
        <v>-30325652</v>
      </c>
      <c r="G26" s="20">
        <v>-12044315</v>
      </c>
      <c r="H26" s="20">
        <v>-560227</v>
      </c>
      <c r="I26" s="20"/>
      <c r="J26" s="20">
        <v>-12604542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-12604542</v>
      </c>
      <c r="X26" s="20">
        <v>-7581411</v>
      </c>
      <c r="Y26" s="20">
        <v>-5023131</v>
      </c>
      <c r="Z26" s="21">
        <v>66.255885612849639</v>
      </c>
      <c r="AA26" s="22">
        <v>-30325652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-19366526</v>
      </c>
      <c r="D27" s="26">
        <f>SUM(D21:D26)</f>
        <v>0</v>
      </c>
      <c r="E27" s="27">
        <f t="shared" si="1"/>
        <v>-30325652</v>
      </c>
      <c r="F27" s="28">
        <f t="shared" si="1"/>
        <v>-30325652</v>
      </c>
      <c r="G27" s="28">
        <f t="shared" si="1"/>
        <v>-12044315</v>
      </c>
      <c r="H27" s="28">
        <f t="shared" si="1"/>
        <v>-560227</v>
      </c>
      <c r="I27" s="28">
        <f t="shared" si="1"/>
        <v>0</v>
      </c>
      <c r="J27" s="28">
        <f t="shared" si="1"/>
        <v>-12604542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-12604542</v>
      </c>
      <c r="X27" s="28">
        <f t="shared" si="1"/>
        <v>-7581411</v>
      </c>
      <c r="Y27" s="28">
        <f t="shared" si="1"/>
        <v>-5023131</v>
      </c>
      <c r="Z27" s="29">
        <f>+IF(X27&lt;&gt;0,+(Y27/X27)*100,0)</f>
        <v>66.255885612849639</v>
      </c>
      <c r="AA27" s="30">
        <f>SUM(AA21:AA26)</f>
        <v>-30325652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63246234</v>
      </c>
      <c r="D38" s="32">
        <f>+D17+D27+D36</f>
        <v>0</v>
      </c>
      <c r="E38" s="33">
        <f t="shared" si="3"/>
        <v>-31250658</v>
      </c>
      <c r="F38" s="2">
        <f t="shared" si="3"/>
        <v>-31250658</v>
      </c>
      <c r="G38" s="2">
        <f t="shared" si="3"/>
        <v>10721318</v>
      </c>
      <c r="H38" s="2">
        <f t="shared" si="3"/>
        <v>480518</v>
      </c>
      <c r="I38" s="2">
        <f t="shared" si="3"/>
        <v>12162800</v>
      </c>
      <c r="J38" s="2">
        <f t="shared" si="3"/>
        <v>23364636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23364636</v>
      </c>
      <c r="X38" s="2">
        <f t="shared" si="3"/>
        <v>-7812660</v>
      </c>
      <c r="Y38" s="2">
        <f t="shared" si="3"/>
        <v>31177296</v>
      </c>
      <c r="Z38" s="34">
        <f>+IF(X38&lt;&gt;0,+(Y38/X38)*100,0)</f>
        <v>-399.06121602629577</v>
      </c>
      <c r="AA38" s="35">
        <f>+AA17+AA27+AA36</f>
        <v>-31250658</v>
      </c>
    </row>
    <row r="39" spans="1:27" x14ac:dyDescent="0.25">
      <c r="A39" s="23" t="s">
        <v>60</v>
      </c>
      <c r="B39" s="17"/>
      <c r="C39" s="32">
        <v>139906922</v>
      </c>
      <c r="D39" s="32"/>
      <c r="E39" s="33">
        <v>68820749</v>
      </c>
      <c r="F39" s="2">
        <v>68820749</v>
      </c>
      <c r="G39" s="2">
        <v>202930727</v>
      </c>
      <c r="H39" s="2">
        <f>+G40+H60</f>
        <v>213652045</v>
      </c>
      <c r="I39" s="2">
        <f>+H40+I60</f>
        <v>214132563</v>
      </c>
      <c r="J39" s="2">
        <f>+G39</f>
        <v>202930727</v>
      </c>
      <c r="K39" s="2">
        <f>+I40+K60</f>
        <v>226295363</v>
      </c>
      <c r="L39" s="2">
        <f>+K40+L60</f>
        <v>226295363</v>
      </c>
      <c r="M39" s="2">
        <f>+L40+M60</f>
        <v>226295363</v>
      </c>
      <c r="N39" s="2">
        <f>+K39</f>
        <v>226295363</v>
      </c>
      <c r="O39" s="2">
        <f>+M40+O60</f>
        <v>226295363</v>
      </c>
      <c r="P39" s="2">
        <f>+O40+P60</f>
        <v>226295363</v>
      </c>
      <c r="Q39" s="2">
        <f>+P40+Q60</f>
        <v>226295363</v>
      </c>
      <c r="R39" s="2">
        <f>+O39</f>
        <v>226295363</v>
      </c>
      <c r="S39" s="2">
        <f>+Q40+S60</f>
        <v>226295363</v>
      </c>
      <c r="T39" s="2">
        <f>+S40+T60</f>
        <v>226295363</v>
      </c>
      <c r="U39" s="2">
        <f>+T40+U60</f>
        <v>226295363</v>
      </c>
      <c r="V39" s="2">
        <f>+S39</f>
        <v>226295363</v>
      </c>
      <c r="W39" s="2">
        <f>+G39</f>
        <v>202930727</v>
      </c>
      <c r="X39" s="2">
        <v>68820749</v>
      </c>
      <c r="Y39" s="2">
        <f>+W39-X39</f>
        <v>134109978</v>
      </c>
      <c r="Z39" s="34">
        <f>+IF(X39&lt;&gt;0,+(Y39/X39)*100,0)</f>
        <v>194.8685243166999</v>
      </c>
      <c r="AA39" s="35">
        <v>68820749</v>
      </c>
    </row>
    <row r="40" spans="1:27" x14ac:dyDescent="0.25">
      <c r="A40" s="41" t="s">
        <v>62</v>
      </c>
      <c r="B40" s="42" t="s">
        <v>61</v>
      </c>
      <c r="C40" s="43">
        <f>+C38+C39</f>
        <v>203153156</v>
      </c>
      <c r="D40" s="43">
        <f t="shared" ref="D40:AA40" si="4">+D38+D39</f>
        <v>0</v>
      </c>
      <c r="E40" s="44">
        <f t="shared" si="4"/>
        <v>37570091</v>
      </c>
      <c r="F40" s="45">
        <f t="shared" si="4"/>
        <v>37570091</v>
      </c>
      <c r="G40" s="45">
        <f t="shared" si="4"/>
        <v>213652045</v>
      </c>
      <c r="H40" s="45">
        <f t="shared" si="4"/>
        <v>214132563</v>
      </c>
      <c r="I40" s="45">
        <f t="shared" si="4"/>
        <v>226295363</v>
      </c>
      <c r="J40" s="45">
        <f>+I40</f>
        <v>226295363</v>
      </c>
      <c r="K40" s="45">
        <f t="shared" si="4"/>
        <v>226295363</v>
      </c>
      <c r="L40" s="45">
        <f t="shared" si="4"/>
        <v>226295363</v>
      </c>
      <c r="M40" s="45">
        <f t="shared" si="4"/>
        <v>226295363</v>
      </c>
      <c r="N40" s="45">
        <f>+M40</f>
        <v>226295363</v>
      </c>
      <c r="O40" s="45">
        <f t="shared" si="4"/>
        <v>226295363</v>
      </c>
      <c r="P40" s="45">
        <f t="shared" si="4"/>
        <v>226295363</v>
      </c>
      <c r="Q40" s="45">
        <f t="shared" si="4"/>
        <v>226295363</v>
      </c>
      <c r="R40" s="45">
        <f>+Q40</f>
        <v>226295363</v>
      </c>
      <c r="S40" s="45">
        <f t="shared" si="4"/>
        <v>226295363</v>
      </c>
      <c r="T40" s="45">
        <f t="shared" si="4"/>
        <v>226295363</v>
      </c>
      <c r="U40" s="45">
        <f t="shared" si="4"/>
        <v>226295363</v>
      </c>
      <c r="V40" s="45">
        <f>+U40</f>
        <v>226295363</v>
      </c>
      <c r="W40" s="45">
        <f>+V40</f>
        <v>226295363</v>
      </c>
      <c r="X40" s="45">
        <f t="shared" si="4"/>
        <v>61008089</v>
      </c>
      <c r="Y40" s="45">
        <f t="shared" si="4"/>
        <v>165287274</v>
      </c>
      <c r="Z40" s="46">
        <f>+IF(X40&lt;&gt;0,+(Y40/X40)*100,0)</f>
        <v>270.92681758971338</v>
      </c>
      <c r="AA40" s="47">
        <f t="shared" si="4"/>
        <v>37570091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202930727</v>
      </c>
      <c r="J60">
        <v>202930727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9707561</v>
      </c>
      <c r="D7" s="18"/>
      <c r="E7" s="19">
        <v>16072686</v>
      </c>
      <c r="F7" s="20">
        <v>16072686</v>
      </c>
      <c r="G7" s="20">
        <v>1062797</v>
      </c>
      <c r="H7" s="20">
        <v>847603</v>
      </c>
      <c r="I7" s="20">
        <v>1408745</v>
      </c>
      <c r="J7" s="20">
        <v>3319145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3319145</v>
      </c>
      <c r="X7" s="20">
        <v>4018170</v>
      </c>
      <c r="Y7" s="20">
        <v>-699025</v>
      </c>
      <c r="Z7" s="21">
        <v>-17.39660094022901</v>
      </c>
      <c r="AA7" s="22">
        <v>16072686</v>
      </c>
    </row>
    <row r="8" spans="1:27" x14ac:dyDescent="0.25">
      <c r="A8" s="23" t="s">
        <v>36</v>
      </c>
      <c r="B8" s="17" t="s">
        <v>32</v>
      </c>
      <c r="C8" s="18">
        <v>8465</v>
      </c>
      <c r="D8" s="18"/>
      <c r="E8" s="19">
        <v>3938</v>
      </c>
      <c r="F8" s="20">
        <v>3938</v>
      </c>
      <c r="G8" s="20"/>
      <c r="H8" s="20">
        <v>921</v>
      </c>
      <c r="I8" s="20"/>
      <c r="J8" s="20">
        <v>921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921</v>
      </c>
      <c r="X8" s="20">
        <v>984</v>
      </c>
      <c r="Y8" s="20">
        <v>-63</v>
      </c>
      <c r="Z8" s="21">
        <v>-6.4024390243902438</v>
      </c>
      <c r="AA8" s="22">
        <v>3938</v>
      </c>
    </row>
    <row r="9" spans="1:27" x14ac:dyDescent="0.25">
      <c r="A9" s="23" t="s">
        <v>37</v>
      </c>
      <c r="B9" s="17" t="s">
        <v>6</v>
      </c>
      <c r="C9" s="18">
        <v>8725</v>
      </c>
      <c r="D9" s="18"/>
      <c r="E9" s="19">
        <v>1454000</v>
      </c>
      <c r="F9" s="20">
        <v>1454000</v>
      </c>
      <c r="G9" s="20">
        <v>418</v>
      </c>
      <c r="H9" s="20">
        <v>836</v>
      </c>
      <c r="I9" s="20">
        <v>800</v>
      </c>
      <c r="J9" s="20">
        <v>2054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2054</v>
      </c>
      <c r="X9" s="20">
        <v>363501</v>
      </c>
      <c r="Y9" s="20">
        <v>-361447</v>
      </c>
      <c r="Z9" s="21">
        <v>-99.434939656287057</v>
      </c>
      <c r="AA9" s="22">
        <v>1454000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-66111</v>
      </c>
      <c r="D14" s="18"/>
      <c r="E14" s="19">
        <v>-6806727</v>
      </c>
      <c r="F14" s="20">
        <v>-6806727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-1701690</v>
      </c>
      <c r="Y14" s="20">
        <v>1701690</v>
      </c>
      <c r="Z14" s="21">
        <v>-100</v>
      </c>
      <c r="AA14" s="22">
        <v>-6806727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-1729804</v>
      </c>
      <c r="F15" s="20">
        <v>-1729804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-432450</v>
      </c>
      <c r="Y15" s="20">
        <v>432450</v>
      </c>
      <c r="Z15" s="21">
        <v>-100</v>
      </c>
      <c r="AA15" s="22">
        <v>-1729804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9658640</v>
      </c>
      <c r="D17" s="26">
        <f>SUM(D6:D16)</f>
        <v>0</v>
      </c>
      <c r="E17" s="27">
        <f t="shared" si="0"/>
        <v>8994093</v>
      </c>
      <c r="F17" s="28">
        <f t="shared" si="0"/>
        <v>8994093</v>
      </c>
      <c r="G17" s="28">
        <f t="shared" si="0"/>
        <v>1063215</v>
      </c>
      <c r="H17" s="28">
        <f t="shared" si="0"/>
        <v>849360</v>
      </c>
      <c r="I17" s="28">
        <f t="shared" si="0"/>
        <v>1409545</v>
      </c>
      <c r="J17" s="28">
        <f t="shared" si="0"/>
        <v>3322120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3322120</v>
      </c>
      <c r="X17" s="28">
        <f t="shared" si="0"/>
        <v>2248515</v>
      </c>
      <c r="Y17" s="28">
        <f t="shared" si="0"/>
        <v>1073605</v>
      </c>
      <c r="Z17" s="29">
        <f>+IF(X17&lt;&gt;0,+(Y17/X17)*100,0)</f>
        <v>47.747290989831065</v>
      </c>
      <c r="AA17" s="30">
        <f>SUM(AA6:AA16)</f>
        <v>8994093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9658640</v>
      </c>
      <c r="D38" s="32">
        <f>+D17+D27+D36</f>
        <v>0</v>
      </c>
      <c r="E38" s="33">
        <f t="shared" si="3"/>
        <v>8994093</v>
      </c>
      <c r="F38" s="2">
        <f t="shared" si="3"/>
        <v>8994093</v>
      </c>
      <c r="G38" s="2">
        <f t="shared" si="3"/>
        <v>1063215</v>
      </c>
      <c r="H38" s="2">
        <f t="shared" si="3"/>
        <v>849360</v>
      </c>
      <c r="I38" s="2">
        <f t="shared" si="3"/>
        <v>1409545</v>
      </c>
      <c r="J38" s="2">
        <f t="shared" si="3"/>
        <v>3322120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3322120</v>
      </c>
      <c r="X38" s="2">
        <f t="shared" si="3"/>
        <v>2248515</v>
      </c>
      <c r="Y38" s="2">
        <f t="shared" si="3"/>
        <v>1073605</v>
      </c>
      <c r="Z38" s="34">
        <f>+IF(X38&lt;&gt;0,+(Y38/X38)*100,0)</f>
        <v>47.747290989831065</v>
      </c>
      <c r="AA38" s="35">
        <f>+AA17+AA27+AA36</f>
        <v>8994093</v>
      </c>
    </row>
    <row r="39" spans="1:27" x14ac:dyDescent="0.25">
      <c r="A39" s="23" t="s">
        <v>60</v>
      </c>
      <c r="B39" s="17"/>
      <c r="C39" s="32">
        <v>53528373</v>
      </c>
      <c r="D39" s="32"/>
      <c r="E39" s="33">
        <v>193960105</v>
      </c>
      <c r="F39" s="2">
        <v>193960105</v>
      </c>
      <c r="G39" s="2">
        <v>63147464</v>
      </c>
      <c r="H39" s="2">
        <f>+G40+H60</f>
        <v>64210679</v>
      </c>
      <c r="I39" s="2">
        <f>+H40+I60</f>
        <v>65060039</v>
      </c>
      <c r="J39" s="2">
        <f>+G39</f>
        <v>63147464</v>
      </c>
      <c r="K39" s="2">
        <f>+I40+K60</f>
        <v>66469584</v>
      </c>
      <c r="L39" s="2">
        <f>+K40+L60</f>
        <v>66469584</v>
      </c>
      <c r="M39" s="2">
        <f>+L40+M60</f>
        <v>66469584</v>
      </c>
      <c r="N39" s="2">
        <f>+K39</f>
        <v>66469584</v>
      </c>
      <c r="O39" s="2">
        <f>+M40+O60</f>
        <v>66469584</v>
      </c>
      <c r="P39" s="2">
        <f>+O40+P60</f>
        <v>66469584</v>
      </c>
      <c r="Q39" s="2">
        <f>+P40+Q60</f>
        <v>66469584</v>
      </c>
      <c r="R39" s="2">
        <f>+O39</f>
        <v>66469584</v>
      </c>
      <c r="S39" s="2">
        <f>+Q40+S60</f>
        <v>66469584</v>
      </c>
      <c r="T39" s="2">
        <f>+S40+T60</f>
        <v>66469584</v>
      </c>
      <c r="U39" s="2">
        <f>+T40+U60</f>
        <v>66469584</v>
      </c>
      <c r="V39" s="2">
        <f>+S39</f>
        <v>66469584</v>
      </c>
      <c r="W39" s="2">
        <f>+G39</f>
        <v>63147464</v>
      </c>
      <c r="X39" s="2">
        <v>193960105</v>
      </c>
      <c r="Y39" s="2">
        <f>+W39-X39</f>
        <v>-130812641</v>
      </c>
      <c r="Z39" s="34">
        <f>+IF(X39&lt;&gt;0,+(Y39/X39)*100,0)</f>
        <v>-67.443065675799673</v>
      </c>
      <c r="AA39" s="35">
        <v>193960105</v>
      </c>
    </row>
    <row r="40" spans="1:27" x14ac:dyDescent="0.25">
      <c r="A40" s="41" t="s">
        <v>62</v>
      </c>
      <c r="B40" s="42" t="s">
        <v>61</v>
      </c>
      <c r="C40" s="43">
        <f>+C38+C39</f>
        <v>63187013</v>
      </c>
      <c r="D40" s="43">
        <f t="shared" ref="D40:AA40" si="4">+D38+D39</f>
        <v>0</v>
      </c>
      <c r="E40" s="44">
        <f t="shared" si="4"/>
        <v>202954198</v>
      </c>
      <c r="F40" s="45">
        <f t="shared" si="4"/>
        <v>202954198</v>
      </c>
      <c r="G40" s="45">
        <f t="shared" si="4"/>
        <v>64210679</v>
      </c>
      <c r="H40" s="45">
        <f t="shared" si="4"/>
        <v>65060039</v>
      </c>
      <c r="I40" s="45">
        <f t="shared" si="4"/>
        <v>66469584</v>
      </c>
      <c r="J40" s="45">
        <f>+I40</f>
        <v>66469584</v>
      </c>
      <c r="K40" s="45">
        <f t="shared" si="4"/>
        <v>66469584</v>
      </c>
      <c r="L40" s="45">
        <f t="shared" si="4"/>
        <v>66469584</v>
      </c>
      <c r="M40" s="45">
        <f t="shared" si="4"/>
        <v>66469584</v>
      </c>
      <c r="N40" s="45">
        <f>+M40</f>
        <v>66469584</v>
      </c>
      <c r="O40" s="45">
        <f t="shared" si="4"/>
        <v>66469584</v>
      </c>
      <c r="P40" s="45">
        <f t="shared" si="4"/>
        <v>66469584</v>
      </c>
      <c r="Q40" s="45">
        <f t="shared" si="4"/>
        <v>66469584</v>
      </c>
      <c r="R40" s="45">
        <f>+Q40</f>
        <v>66469584</v>
      </c>
      <c r="S40" s="45">
        <f t="shared" si="4"/>
        <v>66469584</v>
      </c>
      <c r="T40" s="45">
        <f t="shared" si="4"/>
        <v>66469584</v>
      </c>
      <c r="U40" s="45">
        <f t="shared" si="4"/>
        <v>66469584</v>
      </c>
      <c r="V40" s="45">
        <f>+U40</f>
        <v>66469584</v>
      </c>
      <c r="W40" s="45">
        <f>+V40</f>
        <v>66469584</v>
      </c>
      <c r="X40" s="45">
        <f t="shared" si="4"/>
        <v>196208620</v>
      </c>
      <c r="Y40" s="45">
        <f t="shared" si="4"/>
        <v>-129739036</v>
      </c>
      <c r="Z40" s="46">
        <f>+IF(X40&lt;&gt;0,+(Y40/X40)*100,0)</f>
        <v>-66.123005197223236</v>
      </c>
      <c r="AA40" s="47">
        <f t="shared" si="4"/>
        <v>202954198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63147464</v>
      </c>
      <c r="J60">
        <v>63147464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28414218</v>
      </c>
      <c r="F7" s="20">
        <v>28414218</v>
      </c>
      <c r="G7" s="20"/>
      <c r="H7" s="20">
        <v>1009</v>
      </c>
      <c r="I7" s="20"/>
      <c r="J7" s="20">
        <v>1009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1009</v>
      </c>
      <c r="X7" s="20">
        <v>7103553</v>
      </c>
      <c r="Y7" s="20">
        <v>-7102544</v>
      </c>
      <c r="Z7" s="21">
        <v>-99.985795840475888</v>
      </c>
      <c r="AA7" s="22">
        <v>28414218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393000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-23868301</v>
      </c>
      <c r="F14" s="20">
        <v>-23868301</v>
      </c>
      <c r="G14" s="20"/>
      <c r="H14" s="20">
        <v>-1031</v>
      </c>
      <c r="I14" s="20">
        <v>-35145</v>
      </c>
      <c r="J14" s="20">
        <v>-36176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-36176</v>
      </c>
      <c r="X14" s="20">
        <v>-5967075</v>
      </c>
      <c r="Y14" s="20">
        <v>5930899</v>
      </c>
      <c r="Z14" s="21">
        <v>-99.393739813895422</v>
      </c>
      <c r="AA14" s="22">
        <v>-23868301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393000</v>
      </c>
      <c r="D17" s="26">
        <f>SUM(D6:D16)</f>
        <v>0</v>
      </c>
      <c r="E17" s="27">
        <f t="shared" si="0"/>
        <v>4545917</v>
      </c>
      <c r="F17" s="28">
        <f t="shared" si="0"/>
        <v>4545917</v>
      </c>
      <c r="G17" s="28">
        <f t="shared" si="0"/>
        <v>0</v>
      </c>
      <c r="H17" s="28">
        <f t="shared" si="0"/>
        <v>-22</v>
      </c>
      <c r="I17" s="28">
        <f t="shared" si="0"/>
        <v>-35145</v>
      </c>
      <c r="J17" s="28">
        <f t="shared" si="0"/>
        <v>-35167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-35167</v>
      </c>
      <c r="X17" s="28">
        <f t="shared" si="0"/>
        <v>1136478</v>
      </c>
      <c r="Y17" s="28">
        <f t="shared" si="0"/>
        <v>-1171645</v>
      </c>
      <c r="Z17" s="29">
        <f>+IF(X17&lt;&gt;0,+(Y17/X17)*100,0)</f>
        <v>-103.09438458113576</v>
      </c>
      <c r="AA17" s="30">
        <f>SUM(AA6:AA16)</f>
        <v>4545917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-2875000</v>
      </c>
      <c r="F26" s="20">
        <v>-2875000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-718749</v>
      </c>
      <c r="Y26" s="20">
        <v>718749</v>
      </c>
      <c r="Z26" s="21">
        <v>-100</v>
      </c>
      <c r="AA26" s="22">
        <v>-2875000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-2875000</v>
      </c>
      <c r="F27" s="28">
        <f t="shared" si="1"/>
        <v>-2875000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-718749</v>
      </c>
      <c r="Y27" s="28">
        <f t="shared" si="1"/>
        <v>718749</v>
      </c>
      <c r="Z27" s="29">
        <f>+IF(X27&lt;&gt;0,+(Y27/X27)*100,0)</f>
        <v>-100</v>
      </c>
      <c r="AA27" s="30">
        <f>SUM(AA21:AA26)</f>
        <v>-2875000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393000</v>
      </c>
      <c r="D38" s="32">
        <f>+D17+D27+D36</f>
        <v>0</v>
      </c>
      <c r="E38" s="33">
        <f t="shared" si="3"/>
        <v>1670917</v>
      </c>
      <c r="F38" s="2">
        <f t="shared" si="3"/>
        <v>1670917</v>
      </c>
      <c r="G38" s="2">
        <f t="shared" si="3"/>
        <v>0</v>
      </c>
      <c r="H38" s="2">
        <f t="shared" si="3"/>
        <v>-22</v>
      </c>
      <c r="I38" s="2">
        <f t="shared" si="3"/>
        <v>-35145</v>
      </c>
      <c r="J38" s="2">
        <f t="shared" si="3"/>
        <v>-35167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-35167</v>
      </c>
      <c r="X38" s="2">
        <f t="shared" si="3"/>
        <v>417729</v>
      </c>
      <c r="Y38" s="2">
        <f t="shared" si="3"/>
        <v>-452896</v>
      </c>
      <c r="Z38" s="34">
        <f>+IF(X38&lt;&gt;0,+(Y38/X38)*100,0)</f>
        <v>-108.41861589690924</v>
      </c>
      <c r="AA38" s="35">
        <f>+AA17+AA27+AA36</f>
        <v>1670917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-22</v>
      </c>
      <c r="J39" s="2">
        <f>+G39</f>
        <v>0</v>
      </c>
      <c r="K39" s="2">
        <f>+I40+K60</f>
        <v>-35167</v>
      </c>
      <c r="L39" s="2">
        <f>+K40+L60</f>
        <v>-35167</v>
      </c>
      <c r="M39" s="2">
        <f>+L40+M60</f>
        <v>-35167</v>
      </c>
      <c r="N39" s="2">
        <f>+K39</f>
        <v>-35167</v>
      </c>
      <c r="O39" s="2">
        <f>+M40+O60</f>
        <v>-35167</v>
      </c>
      <c r="P39" s="2">
        <f>+O40+P60</f>
        <v>-35167</v>
      </c>
      <c r="Q39" s="2">
        <f>+P40+Q60</f>
        <v>-35167</v>
      </c>
      <c r="R39" s="2">
        <f>+O39</f>
        <v>-35167</v>
      </c>
      <c r="S39" s="2">
        <f>+Q40+S60</f>
        <v>-35167</v>
      </c>
      <c r="T39" s="2">
        <f>+S40+T60</f>
        <v>-35167</v>
      </c>
      <c r="U39" s="2">
        <f>+T40+U60</f>
        <v>-35167</v>
      </c>
      <c r="V39" s="2">
        <f>+S39</f>
        <v>-35167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393000</v>
      </c>
      <c r="D40" s="43">
        <f t="shared" ref="D40:AA40" si="4">+D38+D39</f>
        <v>0</v>
      </c>
      <c r="E40" s="44">
        <f t="shared" si="4"/>
        <v>1670917</v>
      </c>
      <c r="F40" s="45">
        <f t="shared" si="4"/>
        <v>1670917</v>
      </c>
      <c r="G40" s="45">
        <f t="shared" si="4"/>
        <v>0</v>
      </c>
      <c r="H40" s="45">
        <f t="shared" si="4"/>
        <v>-22</v>
      </c>
      <c r="I40" s="45">
        <f t="shared" si="4"/>
        <v>-35167</v>
      </c>
      <c r="J40" s="45">
        <f>+I40</f>
        <v>-35167</v>
      </c>
      <c r="K40" s="45">
        <f t="shared" si="4"/>
        <v>-35167</v>
      </c>
      <c r="L40" s="45">
        <f t="shared" si="4"/>
        <v>-35167</v>
      </c>
      <c r="M40" s="45">
        <f t="shared" si="4"/>
        <v>-35167</v>
      </c>
      <c r="N40" s="45">
        <f>+M40</f>
        <v>-35167</v>
      </c>
      <c r="O40" s="45">
        <f t="shared" si="4"/>
        <v>-35167</v>
      </c>
      <c r="P40" s="45">
        <f t="shared" si="4"/>
        <v>-35167</v>
      </c>
      <c r="Q40" s="45">
        <f t="shared" si="4"/>
        <v>-35167</v>
      </c>
      <c r="R40" s="45">
        <f>+Q40</f>
        <v>-35167</v>
      </c>
      <c r="S40" s="45">
        <f t="shared" si="4"/>
        <v>-35167</v>
      </c>
      <c r="T40" s="45">
        <f t="shared" si="4"/>
        <v>-35167</v>
      </c>
      <c r="U40" s="45">
        <f t="shared" si="4"/>
        <v>-35167</v>
      </c>
      <c r="V40" s="45">
        <f>+U40</f>
        <v>-35167</v>
      </c>
      <c r="W40" s="45">
        <f>+V40</f>
        <v>-35167</v>
      </c>
      <c r="X40" s="45">
        <f t="shared" si="4"/>
        <v>417729</v>
      </c>
      <c r="Y40" s="45">
        <f t="shared" si="4"/>
        <v>-452896</v>
      </c>
      <c r="Z40" s="46">
        <f>+IF(X40&lt;&gt;0,+(Y40/X40)*100,0)</f>
        <v>-108.41861589690924</v>
      </c>
      <c r="AA40" s="47">
        <f t="shared" si="4"/>
        <v>1670917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10643108</v>
      </c>
      <c r="D7" s="18"/>
      <c r="E7" s="19">
        <v>10140301</v>
      </c>
      <c r="F7" s="20">
        <v>10140301</v>
      </c>
      <c r="G7" s="20">
        <v>906299</v>
      </c>
      <c r="H7" s="20">
        <v>927336</v>
      </c>
      <c r="I7" s="20">
        <v>814086</v>
      </c>
      <c r="J7" s="20">
        <v>2647721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2647721</v>
      </c>
      <c r="X7" s="20">
        <v>2535069</v>
      </c>
      <c r="Y7" s="20">
        <v>112652</v>
      </c>
      <c r="Z7" s="21">
        <v>4.4437449237081905</v>
      </c>
      <c r="AA7" s="22">
        <v>10140301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84046</v>
      </c>
      <c r="D11" s="18"/>
      <c r="E11" s="19">
        <v>1605536</v>
      </c>
      <c r="F11" s="20">
        <v>1605536</v>
      </c>
      <c r="G11" s="20">
        <v>6027</v>
      </c>
      <c r="H11" s="20">
        <v>7229</v>
      </c>
      <c r="I11" s="20">
        <v>6478</v>
      </c>
      <c r="J11" s="20">
        <v>19734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19734</v>
      </c>
      <c r="X11" s="20">
        <v>401385</v>
      </c>
      <c r="Y11" s="20">
        <v>-381651</v>
      </c>
      <c r="Z11" s="21">
        <v>-95.08352330057177</v>
      </c>
      <c r="AA11" s="22">
        <v>1605536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-28840783</v>
      </c>
      <c r="D14" s="18"/>
      <c r="E14" s="19">
        <v>-27815952</v>
      </c>
      <c r="F14" s="20">
        <v>-27815952</v>
      </c>
      <c r="G14" s="20">
        <v>-2339400</v>
      </c>
      <c r="H14" s="20">
        <v>-222140</v>
      </c>
      <c r="I14" s="20">
        <v>-89592</v>
      </c>
      <c r="J14" s="20">
        <v>-2651132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-2651132</v>
      </c>
      <c r="X14" s="20">
        <v>-6953988</v>
      </c>
      <c r="Y14" s="20">
        <v>4302856</v>
      </c>
      <c r="Z14" s="21">
        <v>-61.876091819542978</v>
      </c>
      <c r="AA14" s="22">
        <v>-27815952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-18113629</v>
      </c>
      <c r="D17" s="26">
        <f>SUM(D6:D16)</f>
        <v>0</v>
      </c>
      <c r="E17" s="27">
        <f t="shared" si="0"/>
        <v>-16070115</v>
      </c>
      <c r="F17" s="28">
        <f t="shared" si="0"/>
        <v>-16070115</v>
      </c>
      <c r="G17" s="28">
        <f t="shared" si="0"/>
        <v>-1427074</v>
      </c>
      <c r="H17" s="28">
        <f t="shared" si="0"/>
        <v>712425</v>
      </c>
      <c r="I17" s="28">
        <f t="shared" si="0"/>
        <v>730972</v>
      </c>
      <c r="J17" s="28">
        <f t="shared" si="0"/>
        <v>16323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16323</v>
      </c>
      <c r="X17" s="28">
        <f t="shared" si="0"/>
        <v>-4017534</v>
      </c>
      <c r="Y17" s="28">
        <f t="shared" si="0"/>
        <v>4033857</v>
      </c>
      <c r="Z17" s="29">
        <f>+IF(X17&lt;&gt;0,+(Y17/X17)*100,0)</f>
        <v>-100.40629401020627</v>
      </c>
      <c r="AA17" s="30">
        <f>SUM(AA6:AA16)</f>
        <v>-16070115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-14943120</v>
      </c>
      <c r="D26" s="18"/>
      <c r="E26" s="19">
        <v>-6616213</v>
      </c>
      <c r="F26" s="20">
        <v>-6616213</v>
      </c>
      <c r="G26" s="20">
        <v>-2856372</v>
      </c>
      <c r="H26" s="20"/>
      <c r="I26" s="20">
        <v>-1274863</v>
      </c>
      <c r="J26" s="20">
        <v>-4131235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-4131235</v>
      </c>
      <c r="X26" s="20">
        <v>-1654053</v>
      </c>
      <c r="Y26" s="20">
        <v>-2477182</v>
      </c>
      <c r="Z26" s="21">
        <v>149.76436667990686</v>
      </c>
      <c r="AA26" s="22">
        <v>-6616213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-14943120</v>
      </c>
      <c r="D27" s="26">
        <f>SUM(D21:D26)</f>
        <v>0</v>
      </c>
      <c r="E27" s="27">
        <f t="shared" si="1"/>
        <v>-6616213</v>
      </c>
      <c r="F27" s="28">
        <f t="shared" si="1"/>
        <v>-6616213</v>
      </c>
      <c r="G27" s="28">
        <f t="shared" si="1"/>
        <v>-2856372</v>
      </c>
      <c r="H27" s="28">
        <f t="shared" si="1"/>
        <v>0</v>
      </c>
      <c r="I27" s="28">
        <f t="shared" si="1"/>
        <v>-1274863</v>
      </c>
      <c r="J27" s="28">
        <f t="shared" si="1"/>
        <v>-4131235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-4131235</v>
      </c>
      <c r="X27" s="28">
        <f t="shared" si="1"/>
        <v>-1654053</v>
      </c>
      <c r="Y27" s="28">
        <f t="shared" si="1"/>
        <v>-2477182</v>
      </c>
      <c r="Z27" s="29">
        <f>+IF(X27&lt;&gt;0,+(Y27/X27)*100,0)</f>
        <v>149.76436667990686</v>
      </c>
      <c r="AA27" s="30">
        <f>SUM(AA21:AA26)</f>
        <v>-6616213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-33056749</v>
      </c>
      <c r="D38" s="32">
        <f>+D17+D27+D36</f>
        <v>0</v>
      </c>
      <c r="E38" s="33">
        <f t="shared" si="3"/>
        <v>-22686328</v>
      </c>
      <c r="F38" s="2">
        <f t="shared" si="3"/>
        <v>-22686328</v>
      </c>
      <c r="G38" s="2">
        <f t="shared" si="3"/>
        <v>-4283446</v>
      </c>
      <c r="H38" s="2">
        <f t="shared" si="3"/>
        <v>712425</v>
      </c>
      <c r="I38" s="2">
        <f t="shared" si="3"/>
        <v>-543891</v>
      </c>
      <c r="J38" s="2">
        <f t="shared" si="3"/>
        <v>-4114912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-4114912</v>
      </c>
      <c r="X38" s="2">
        <f t="shared" si="3"/>
        <v>-5671587</v>
      </c>
      <c r="Y38" s="2">
        <f t="shared" si="3"/>
        <v>1556675</v>
      </c>
      <c r="Z38" s="34">
        <f>+IF(X38&lt;&gt;0,+(Y38/X38)*100,0)</f>
        <v>-27.446903309426446</v>
      </c>
      <c r="AA38" s="35">
        <f>+AA17+AA27+AA36</f>
        <v>-22686328</v>
      </c>
    </row>
    <row r="39" spans="1:27" x14ac:dyDescent="0.25">
      <c r="A39" s="23" t="s">
        <v>60</v>
      </c>
      <c r="B39" s="17"/>
      <c r="C39" s="32">
        <v>17935974</v>
      </c>
      <c r="D39" s="32"/>
      <c r="E39" s="33">
        <v>17935974</v>
      </c>
      <c r="F39" s="2">
        <v>17935974</v>
      </c>
      <c r="G39" s="2">
        <v>-15127271</v>
      </c>
      <c r="H39" s="2">
        <f>+G40+H60</f>
        <v>-19410717</v>
      </c>
      <c r="I39" s="2">
        <f>+H40+I60</f>
        <v>-18698292</v>
      </c>
      <c r="J39" s="2">
        <f>+G39</f>
        <v>-15127271</v>
      </c>
      <c r="K39" s="2">
        <f>+I40+K60</f>
        <v>-19242183</v>
      </c>
      <c r="L39" s="2">
        <f>+K40+L60</f>
        <v>-19242183</v>
      </c>
      <c r="M39" s="2">
        <f>+L40+M60</f>
        <v>-19242183</v>
      </c>
      <c r="N39" s="2">
        <f>+K39</f>
        <v>-19242183</v>
      </c>
      <c r="O39" s="2">
        <f>+M40+O60</f>
        <v>-19242183</v>
      </c>
      <c r="P39" s="2">
        <f>+O40+P60</f>
        <v>-19242183</v>
      </c>
      <c r="Q39" s="2">
        <f>+P40+Q60</f>
        <v>-19242183</v>
      </c>
      <c r="R39" s="2">
        <f>+O39</f>
        <v>-19242183</v>
      </c>
      <c r="S39" s="2">
        <f>+Q40+S60</f>
        <v>-19242183</v>
      </c>
      <c r="T39" s="2">
        <f>+S40+T60</f>
        <v>-19242183</v>
      </c>
      <c r="U39" s="2">
        <f>+T40+U60</f>
        <v>-19242183</v>
      </c>
      <c r="V39" s="2">
        <f>+S39</f>
        <v>-19242183</v>
      </c>
      <c r="W39" s="2">
        <f>+G39</f>
        <v>-15127271</v>
      </c>
      <c r="X39" s="2">
        <v>17935974</v>
      </c>
      <c r="Y39" s="2">
        <f>+W39-X39</f>
        <v>-33063245</v>
      </c>
      <c r="Z39" s="34">
        <f>+IF(X39&lt;&gt;0,+(Y39/X39)*100,0)</f>
        <v>-184.34039322313916</v>
      </c>
      <c r="AA39" s="35">
        <v>17935974</v>
      </c>
    </row>
    <row r="40" spans="1:27" x14ac:dyDescent="0.25">
      <c r="A40" s="41" t="s">
        <v>62</v>
      </c>
      <c r="B40" s="42" t="s">
        <v>61</v>
      </c>
      <c r="C40" s="43">
        <f>+C38+C39</f>
        <v>-15120775</v>
      </c>
      <c r="D40" s="43">
        <f t="shared" ref="D40:AA40" si="4">+D38+D39</f>
        <v>0</v>
      </c>
      <c r="E40" s="44">
        <f t="shared" si="4"/>
        <v>-4750354</v>
      </c>
      <c r="F40" s="45">
        <f t="shared" si="4"/>
        <v>-4750354</v>
      </c>
      <c r="G40" s="45">
        <f t="shared" si="4"/>
        <v>-19410717</v>
      </c>
      <c r="H40" s="45">
        <f t="shared" si="4"/>
        <v>-18698292</v>
      </c>
      <c r="I40" s="45">
        <f t="shared" si="4"/>
        <v>-19242183</v>
      </c>
      <c r="J40" s="45">
        <f>+I40</f>
        <v>-19242183</v>
      </c>
      <c r="K40" s="45">
        <f t="shared" si="4"/>
        <v>-19242183</v>
      </c>
      <c r="L40" s="45">
        <f t="shared" si="4"/>
        <v>-19242183</v>
      </c>
      <c r="M40" s="45">
        <f t="shared" si="4"/>
        <v>-19242183</v>
      </c>
      <c r="N40" s="45">
        <f>+M40</f>
        <v>-19242183</v>
      </c>
      <c r="O40" s="45">
        <f t="shared" si="4"/>
        <v>-19242183</v>
      </c>
      <c r="P40" s="45">
        <f t="shared" si="4"/>
        <v>-19242183</v>
      </c>
      <c r="Q40" s="45">
        <f t="shared" si="4"/>
        <v>-19242183</v>
      </c>
      <c r="R40" s="45">
        <f>+Q40</f>
        <v>-19242183</v>
      </c>
      <c r="S40" s="45">
        <f t="shared" si="4"/>
        <v>-19242183</v>
      </c>
      <c r="T40" s="45">
        <f t="shared" si="4"/>
        <v>-19242183</v>
      </c>
      <c r="U40" s="45">
        <f t="shared" si="4"/>
        <v>-19242183</v>
      </c>
      <c r="V40" s="45">
        <f>+U40</f>
        <v>-19242183</v>
      </c>
      <c r="W40" s="45">
        <f>+V40</f>
        <v>-19242183</v>
      </c>
      <c r="X40" s="45">
        <f t="shared" si="4"/>
        <v>12264387</v>
      </c>
      <c r="Y40" s="45">
        <f t="shared" si="4"/>
        <v>-31506570</v>
      </c>
      <c r="Z40" s="46">
        <f>+IF(X40&lt;&gt;0,+(Y40/X40)*100,0)</f>
        <v>-256.89477998370404</v>
      </c>
      <c r="AA40" s="47">
        <f t="shared" si="4"/>
        <v>-4750354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-15127271</v>
      </c>
      <c r="J60">
        <v>-15127271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12174992</v>
      </c>
      <c r="D7" s="18"/>
      <c r="E7" s="19">
        <v>64343772</v>
      </c>
      <c r="F7" s="20">
        <v>64343772</v>
      </c>
      <c r="G7" s="20">
        <v>1196146</v>
      </c>
      <c r="H7" s="20">
        <v>1172601</v>
      </c>
      <c r="I7" s="20">
        <v>1198017</v>
      </c>
      <c r="J7" s="20">
        <v>3566764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3566764</v>
      </c>
      <c r="X7" s="20">
        <v>16085943</v>
      </c>
      <c r="Y7" s="20">
        <v>-12519179</v>
      </c>
      <c r="Z7" s="21">
        <v>-77.826826813945573</v>
      </c>
      <c r="AA7" s="22">
        <v>64343772</v>
      </c>
    </row>
    <row r="8" spans="1:27" x14ac:dyDescent="0.25">
      <c r="A8" s="23" t="s">
        <v>36</v>
      </c>
      <c r="B8" s="17" t="s">
        <v>32</v>
      </c>
      <c r="C8" s="18">
        <v>22705</v>
      </c>
      <c r="D8" s="18"/>
      <c r="E8" s="19">
        <v>35316</v>
      </c>
      <c r="F8" s="20">
        <v>35316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8829</v>
      </c>
      <c r="Y8" s="20">
        <v>-8829</v>
      </c>
      <c r="Z8" s="21">
        <v>-100</v>
      </c>
      <c r="AA8" s="22">
        <v>35316</v>
      </c>
    </row>
    <row r="9" spans="1:27" x14ac:dyDescent="0.25">
      <c r="A9" s="23" t="s">
        <v>37</v>
      </c>
      <c r="B9" s="17" t="s">
        <v>6</v>
      </c>
      <c r="C9" s="18">
        <v>6950</v>
      </c>
      <c r="D9" s="18"/>
      <c r="E9" s="19">
        <v>1608000</v>
      </c>
      <c r="F9" s="20">
        <v>1608000</v>
      </c>
      <c r="G9" s="20">
        <v>32</v>
      </c>
      <c r="H9" s="20">
        <v>33</v>
      </c>
      <c r="I9" s="20">
        <v>49</v>
      </c>
      <c r="J9" s="20">
        <v>114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114</v>
      </c>
      <c r="X9" s="20">
        <v>402000</v>
      </c>
      <c r="Y9" s="20">
        <v>-401886</v>
      </c>
      <c r="Z9" s="21">
        <v>-99.971641791044775</v>
      </c>
      <c r="AA9" s="22">
        <v>1608000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62094</v>
      </c>
      <c r="D11" s="18"/>
      <c r="E11" s="19">
        <v>7592448</v>
      </c>
      <c r="F11" s="20">
        <v>7592448</v>
      </c>
      <c r="G11" s="20">
        <v>7793</v>
      </c>
      <c r="H11" s="20">
        <v>7169</v>
      </c>
      <c r="I11" s="20">
        <v>7847</v>
      </c>
      <c r="J11" s="20">
        <v>22809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22809</v>
      </c>
      <c r="X11" s="20">
        <v>1898112</v>
      </c>
      <c r="Y11" s="20">
        <v>-1875303</v>
      </c>
      <c r="Z11" s="21">
        <v>-98.798332237507594</v>
      </c>
      <c r="AA11" s="22">
        <v>7592448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-44882894</v>
      </c>
      <c r="D14" s="18"/>
      <c r="E14" s="19">
        <v>-52636056</v>
      </c>
      <c r="F14" s="20">
        <v>-52636056</v>
      </c>
      <c r="G14" s="20">
        <v>-3599192</v>
      </c>
      <c r="H14" s="20">
        <v>-2740995</v>
      </c>
      <c r="I14" s="20">
        <v>-5197754</v>
      </c>
      <c r="J14" s="20">
        <v>-11537941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-11537941</v>
      </c>
      <c r="X14" s="20">
        <v>-13159014</v>
      </c>
      <c r="Y14" s="20">
        <v>1621073</v>
      </c>
      <c r="Z14" s="21">
        <v>-12.319106887491722</v>
      </c>
      <c r="AA14" s="22">
        <v>-52636056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-78900</v>
      </c>
      <c r="F16" s="20">
        <v>-78900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-19725</v>
      </c>
      <c r="Y16" s="20">
        <v>19725</v>
      </c>
      <c r="Z16" s="21">
        <v>-100</v>
      </c>
      <c r="AA16" s="22">
        <v>-78900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-32616153</v>
      </c>
      <c r="D17" s="26">
        <f>SUM(D6:D16)</f>
        <v>0</v>
      </c>
      <c r="E17" s="27">
        <f t="shared" si="0"/>
        <v>20864580</v>
      </c>
      <c r="F17" s="28">
        <f t="shared" si="0"/>
        <v>20864580</v>
      </c>
      <c r="G17" s="28">
        <f t="shared" si="0"/>
        <v>-2395221</v>
      </c>
      <c r="H17" s="28">
        <f t="shared" si="0"/>
        <v>-1561192</v>
      </c>
      <c r="I17" s="28">
        <f t="shared" si="0"/>
        <v>-3991841</v>
      </c>
      <c r="J17" s="28">
        <f t="shared" si="0"/>
        <v>-7948254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-7948254</v>
      </c>
      <c r="X17" s="28">
        <f t="shared" si="0"/>
        <v>5216145</v>
      </c>
      <c r="Y17" s="28">
        <f t="shared" si="0"/>
        <v>-13164399</v>
      </c>
      <c r="Z17" s="29">
        <f>+IF(X17&lt;&gt;0,+(Y17/X17)*100,0)</f>
        <v>-252.37793427905092</v>
      </c>
      <c r="AA17" s="30">
        <f>SUM(AA6:AA16)</f>
        <v>20864580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-1173000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-1173000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-33789153</v>
      </c>
      <c r="D38" s="32">
        <f>+D17+D27+D36</f>
        <v>0</v>
      </c>
      <c r="E38" s="33">
        <f t="shared" si="3"/>
        <v>20864580</v>
      </c>
      <c r="F38" s="2">
        <f t="shared" si="3"/>
        <v>20864580</v>
      </c>
      <c r="G38" s="2">
        <f t="shared" si="3"/>
        <v>-2395221</v>
      </c>
      <c r="H38" s="2">
        <f t="shared" si="3"/>
        <v>-1561192</v>
      </c>
      <c r="I38" s="2">
        <f t="shared" si="3"/>
        <v>-3991841</v>
      </c>
      <c r="J38" s="2">
        <f t="shared" si="3"/>
        <v>-7948254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-7948254</v>
      </c>
      <c r="X38" s="2">
        <f t="shared" si="3"/>
        <v>5216145</v>
      </c>
      <c r="Y38" s="2">
        <f t="shared" si="3"/>
        <v>-13164399</v>
      </c>
      <c r="Z38" s="34">
        <f>+IF(X38&lt;&gt;0,+(Y38/X38)*100,0)</f>
        <v>-252.37793427905092</v>
      </c>
      <c r="AA38" s="35">
        <f>+AA17+AA27+AA36</f>
        <v>20864580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-33570911</v>
      </c>
      <c r="H39" s="2">
        <f>+G40+H60</f>
        <v>-35966132</v>
      </c>
      <c r="I39" s="2">
        <f>+H40+I60</f>
        <v>-37527324</v>
      </c>
      <c r="J39" s="2">
        <f>+G39</f>
        <v>-33570911</v>
      </c>
      <c r="K39" s="2">
        <f>+I40+K60</f>
        <v>-41519165</v>
      </c>
      <c r="L39" s="2">
        <f>+K40+L60</f>
        <v>-41519165</v>
      </c>
      <c r="M39" s="2">
        <f>+L40+M60</f>
        <v>-41519165</v>
      </c>
      <c r="N39" s="2">
        <f>+K39</f>
        <v>-41519165</v>
      </c>
      <c r="O39" s="2">
        <f>+M40+O60</f>
        <v>-41519165</v>
      </c>
      <c r="P39" s="2">
        <f>+O40+P60</f>
        <v>-41519165</v>
      </c>
      <c r="Q39" s="2">
        <f>+P40+Q60</f>
        <v>-41519165</v>
      </c>
      <c r="R39" s="2">
        <f>+O39</f>
        <v>-41519165</v>
      </c>
      <c r="S39" s="2">
        <f>+Q40+S60</f>
        <v>-41519165</v>
      </c>
      <c r="T39" s="2">
        <f>+S40+T60</f>
        <v>-41519165</v>
      </c>
      <c r="U39" s="2">
        <f>+T40+U60</f>
        <v>-41519165</v>
      </c>
      <c r="V39" s="2">
        <f>+S39</f>
        <v>-41519165</v>
      </c>
      <c r="W39" s="2">
        <f>+G39</f>
        <v>-33570911</v>
      </c>
      <c r="X39" s="2"/>
      <c r="Y39" s="2">
        <f>+W39-X39</f>
        <v>-33570911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-33789153</v>
      </c>
      <c r="D40" s="43">
        <f t="shared" ref="D40:AA40" si="4">+D38+D39</f>
        <v>0</v>
      </c>
      <c r="E40" s="44">
        <f t="shared" si="4"/>
        <v>20864580</v>
      </c>
      <c r="F40" s="45">
        <f t="shared" si="4"/>
        <v>20864580</v>
      </c>
      <c r="G40" s="45">
        <f t="shared" si="4"/>
        <v>-35966132</v>
      </c>
      <c r="H40" s="45">
        <f t="shared" si="4"/>
        <v>-37527324</v>
      </c>
      <c r="I40" s="45">
        <f t="shared" si="4"/>
        <v>-41519165</v>
      </c>
      <c r="J40" s="45">
        <f>+I40</f>
        <v>-41519165</v>
      </c>
      <c r="K40" s="45">
        <f t="shared" si="4"/>
        <v>-41519165</v>
      </c>
      <c r="L40" s="45">
        <f t="shared" si="4"/>
        <v>-41519165</v>
      </c>
      <c r="M40" s="45">
        <f t="shared" si="4"/>
        <v>-41519165</v>
      </c>
      <c r="N40" s="45">
        <f>+M40</f>
        <v>-41519165</v>
      </c>
      <c r="O40" s="45">
        <f t="shared" si="4"/>
        <v>-41519165</v>
      </c>
      <c r="P40" s="45">
        <f t="shared" si="4"/>
        <v>-41519165</v>
      </c>
      <c r="Q40" s="45">
        <f t="shared" si="4"/>
        <v>-41519165</v>
      </c>
      <c r="R40" s="45">
        <f>+Q40</f>
        <v>-41519165</v>
      </c>
      <c r="S40" s="45">
        <f t="shared" si="4"/>
        <v>-41519165</v>
      </c>
      <c r="T40" s="45">
        <f t="shared" si="4"/>
        <v>-41519165</v>
      </c>
      <c r="U40" s="45">
        <f t="shared" si="4"/>
        <v>-41519165</v>
      </c>
      <c r="V40" s="45">
        <f>+U40</f>
        <v>-41519165</v>
      </c>
      <c r="W40" s="45">
        <f>+V40</f>
        <v>-41519165</v>
      </c>
      <c r="X40" s="45">
        <f t="shared" si="4"/>
        <v>5216145</v>
      </c>
      <c r="Y40" s="45">
        <f t="shared" si="4"/>
        <v>-46735310</v>
      </c>
      <c r="Z40" s="46">
        <f>+IF(X40&lt;&gt;0,+(Y40/X40)*100,0)</f>
        <v>-895.9741341546295</v>
      </c>
      <c r="AA40" s="47">
        <f t="shared" si="4"/>
        <v>20864580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-33570911</v>
      </c>
      <c r="J60">
        <v>-33570911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15921780</v>
      </c>
      <c r="D7" s="18"/>
      <c r="E7" s="19">
        <v>23261772</v>
      </c>
      <c r="F7" s="20">
        <v>23261772</v>
      </c>
      <c r="G7" s="20">
        <v>1352503</v>
      </c>
      <c r="H7" s="20">
        <v>1448533</v>
      </c>
      <c r="I7" s="20">
        <v>1446188</v>
      </c>
      <c r="J7" s="20">
        <v>4247224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4247224</v>
      </c>
      <c r="X7" s="20">
        <v>5815443</v>
      </c>
      <c r="Y7" s="20">
        <v>-1568219</v>
      </c>
      <c r="Z7" s="21">
        <v>-26.96645810130028</v>
      </c>
      <c r="AA7" s="22">
        <v>23261772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-491899</v>
      </c>
      <c r="D14" s="18"/>
      <c r="E14" s="19">
        <v>-22717236</v>
      </c>
      <c r="F14" s="20">
        <v>-22717236</v>
      </c>
      <c r="G14" s="20">
        <v>-124800</v>
      </c>
      <c r="H14" s="20"/>
      <c r="I14" s="20">
        <v>-510709</v>
      </c>
      <c r="J14" s="20">
        <v>-635509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-635509</v>
      </c>
      <c r="X14" s="20">
        <v>-5679309</v>
      </c>
      <c r="Y14" s="20">
        <v>5043800</v>
      </c>
      <c r="Z14" s="21">
        <v>-88.810099961104427</v>
      </c>
      <c r="AA14" s="22">
        <v>-22717236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15429881</v>
      </c>
      <c r="D17" s="26">
        <f>SUM(D6:D16)</f>
        <v>0</v>
      </c>
      <c r="E17" s="27">
        <f t="shared" si="0"/>
        <v>544536</v>
      </c>
      <c r="F17" s="28">
        <f t="shared" si="0"/>
        <v>544536</v>
      </c>
      <c r="G17" s="28">
        <f t="shared" si="0"/>
        <v>1227703</v>
      </c>
      <c r="H17" s="28">
        <f t="shared" si="0"/>
        <v>1448533</v>
      </c>
      <c r="I17" s="28">
        <f t="shared" si="0"/>
        <v>935479</v>
      </c>
      <c r="J17" s="28">
        <f t="shared" si="0"/>
        <v>3611715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3611715</v>
      </c>
      <c r="X17" s="28">
        <f t="shared" si="0"/>
        <v>136134</v>
      </c>
      <c r="Y17" s="28">
        <f t="shared" si="0"/>
        <v>3475581</v>
      </c>
      <c r="Z17" s="29">
        <f>+IF(X17&lt;&gt;0,+(Y17/X17)*100,0)</f>
        <v>2553.0587509365773</v>
      </c>
      <c r="AA17" s="30">
        <f>SUM(AA6:AA16)</f>
        <v>544536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15429881</v>
      </c>
      <c r="D38" s="32">
        <f>+D17+D27+D36</f>
        <v>0</v>
      </c>
      <c r="E38" s="33">
        <f t="shared" si="3"/>
        <v>544536</v>
      </c>
      <c r="F38" s="2">
        <f t="shared" si="3"/>
        <v>544536</v>
      </c>
      <c r="G38" s="2">
        <f t="shared" si="3"/>
        <v>1227703</v>
      </c>
      <c r="H38" s="2">
        <f t="shared" si="3"/>
        <v>1448533</v>
      </c>
      <c r="I38" s="2">
        <f t="shared" si="3"/>
        <v>935479</v>
      </c>
      <c r="J38" s="2">
        <f t="shared" si="3"/>
        <v>3611715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3611715</v>
      </c>
      <c r="X38" s="2">
        <f t="shared" si="3"/>
        <v>136134</v>
      </c>
      <c r="Y38" s="2">
        <f t="shared" si="3"/>
        <v>3475581</v>
      </c>
      <c r="Z38" s="34">
        <f>+IF(X38&lt;&gt;0,+(Y38/X38)*100,0)</f>
        <v>2553.0587509365773</v>
      </c>
      <c r="AA38" s="35">
        <f>+AA17+AA27+AA36</f>
        <v>544536</v>
      </c>
    </row>
    <row r="39" spans="1:27" x14ac:dyDescent="0.25">
      <c r="A39" s="23" t="s">
        <v>60</v>
      </c>
      <c r="B39" s="17"/>
      <c r="C39" s="32">
        <v>-3267805</v>
      </c>
      <c r="D39" s="32"/>
      <c r="E39" s="33"/>
      <c r="F39" s="2"/>
      <c r="G39" s="2">
        <v>12156554</v>
      </c>
      <c r="H39" s="2">
        <f>+G40+H60</f>
        <v>13384257</v>
      </c>
      <c r="I39" s="2">
        <f>+H40+I60</f>
        <v>14832790</v>
      </c>
      <c r="J39" s="2">
        <f>+G39</f>
        <v>12156554</v>
      </c>
      <c r="K39" s="2">
        <f>+I40+K60</f>
        <v>15768269</v>
      </c>
      <c r="L39" s="2">
        <f>+K40+L60</f>
        <v>15768269</v>
      </c>
      <c r="M39" s="2">
        <f>+L40+M60</f>
        <v>15768269</v>
      </c>
      <c r="N39" s="2">
        <f>+K39</f>
        <v>15768269</v>
      </c>
      <c r="O39" s="2">
        <f>+M40+O60</f>
        <v>15768269</v>
      </c>
      <c r="P39" s="2">
        <f>+O40+P60</f>
        <v>15768269</v>
      </c>
      <c r="Q39" s="2">
        <f>+P40+Q60</f>
        <v>15768269</v>
      </c>
      <c r="R39" s="2">
        <f>+O39</f>
        <v>15768269</v>
      </c>
      <c r="S39" s="2">
        <f>+Q40+S60</f>
        <v>15768269</v>
      </c>
      <c r="T39" s="2">
        <f>+S40+T60</f>
        <v>15768269</v>
      </c>
      <c r="U39" s="2">
        <f>+T40+U60</f>
        <v>15768269</v>
      </c>
      <c r="V39" s="2">
        <f>+S39</f>
        <v>15768269</v>
      </c>
      <c r="W39" s="2">
        <f>+G39</f>
        <v>12156554</v>
      </c>
      <c r="X39" s="2"/>
      <c r="Y39" s="2">
        <f>+W39-X39</f>
        <v>12156554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12162076</v>
      </c>
      <c r="D40" s="43">
        <f t="shared" ref="D40:AA40" si="4">+D38+D39</f>
        <v>0</v>
      </c>
      <c r="E40" s="44">
        <f t="shared" si="4"/>
        <v>544536</v>
      </c>
      <c r="F40" s="45">
        <f t="shared" si="4"/>
        <v>544536</v>
      </c>
      <c r="G40" s="45">
        <f t="shared" si="4"/>
        <v>13384257</v>
      </c>
      <c r="H40" s="45">
        <f t="shared" si="4"/>
        <v>14832790</v>
      </c>
      <c r="I40" s="45">
        <f t="shared" si="4"/>
        <v>15768269</v>
      </c>
      <c r="J40" s="45">
        <f>+I40</f>
        <v>15768269</v>
      </c>
      <c r="K40" s="45">
        <f t="shared" si="4"/>
        <v>15768269</v>
      </c>
      <c r="L40" s="45">
        <f t="shared" si="4"/>
        <v>15768269</v>
      </c>
      <c r="M40" s="45">
        <f t="shared" si="4"/>
        <v>15768269</v>
      </c>
      <c r="N40" s="45">
        <f>+M40</f>
        <v>15768269</v>
      </c>
      <c r="O40" s="45">
        <f t="shared" si="4"/>
        <v>15768269</v>
      </c>
      <c r="P40" s="45">
        <f t="shared" si="4"/>
        <v>15768269</v>
      </c>
      <c r="Q40" s="45">
        <f t="shared" si="4"/>
        <v>15768269</v>
      </c>
      <c r="R40" s="45">
        <f>+Q40</f>
        <v>15768269</v>
      </c>
      <c r="S40" s="45">
        <f t="shared" si="4"/>
        <v>15768269</v>
      </c>
      <c r="T40" s="45">
        <f t="shared" si="4"/>
        <v>15768269</v>
      </c>
      <c r="U40" s="45">
        <f t="shared" si="4"/>
        <v>15768269</v>
      </c>
      <c r="V40" s="45">
        <f>+U40</f>
        <v>15768269</v>
      </c>
      <c r="W40" s="45">
        <f>+V40</f>
        <v>15768269</v>
      </c>
      <c r="X40" s="45">
        <f t="shared" si="4"/>
        <v>136134</v>
      </c>
      <c r="Y40" s="45">
        <f t="shared" si="4"/>
        <v>15632135</v>
      </c>
      <c r="Z40" s="46">
        <f>+IF(X40&lt;&gt;0,+(Y40/X40)*100,0)</f>
        <v>11482.902875108348</v>
      </c>
      <c r="AA40" s="47">
        <f t="shared" si="4"/>
        <v>544536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12156554</v>
      </c>
      <c r="J60">
        <v>12156554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5070793</v>
      </c>
      <c r="D7" s="18"/>
      <c r="E7" s="19">
        <v>17385</v>
      </c>
      <c r="F7" s="20">
        <v>17385</v>
      </c>
      <c r="G7" s="20">
        <v>420062</v>
      </c>
      <c r="H7" s="20">
        <v>443108</v>
      </c>
      <c r="I7" s="20">
        <v>439438</v>
      </c>
      <c r="J7" s="20">
        <v>1302608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1302608</v>
      </c>
      <c r="X7" s="20">
        <v>4274</v>
      </c>
      <c r="Y7" s="20">
        <v>1298334</v>
      </c>
      <c r="Z7" s="21">
        <v>30377.49181094993</v>
      </c>
      <c r="AA7" s="22">
        <v>17385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-394858</v>
      </c>
      <c r="D14" s="18"/>
      <c r="E14" s="19"/>
      <c r="F14" s="20"/>
      <c r="G14" s="20"/>
      <c r="H14" s="20"/>
      <c r="I14" s="20">
        <v>-20000</v>
      </c>
      <c r="J14" s="20">
        <v>-20000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-20000</v>
      </c>
      <c r="X14" s="20"/>
      <c r="Y14" s="20">
        <v>-20000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4675935</v>
      </c>
      <c r="D17" s="26">
        <f>SUM(D6:D16)</f>
        <v>0</v>
      </c>
      <c r="E17" s="27">
        <f t="shared" si="0"/>
        <v>17385</v>
      </c>
      <c r="F17" s="28">
        <f t="shared" si="0"/>
        <v>17385</v>
      </c>
      <c r="G17" s="28">
        <f t="shared" si="0"/>
        <v>420062</v>
      </c>
      <c r="H17" s="28">
        <f t="shared" si="0"/>
        <v>443108</v>
      </c>
      <c r="I17" s="28">
        <f t="shared" si="0"/>
        <v>419438</v>
      </c>
      <c r="J17" s="28">
        <f t="shared" si="0"/>
        <v>1282608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1282608</v>
      </c>
      <c r="X17" s="28">
        <f t="shared" si="0"/>
        <v>4274</v>
      </c>
      <c r="Y17" s="28">
        <f t="shared" si="0"/>
        <v>1278334</v>
      </c>
      <c r="Z17" s="29">
        <f>+IF(X17&lt;&gt;0,+(Y17/X17)*100,0)</f>
        <v>29909.546092653251</v>
      </c>
      <c r="AA17" s="30">
        <f>SUM(AA6:AA16)</f>
        <v>17385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-11411500</v>
      </c>
      <c r="D26" s="18"/>
      <c r="E26" s="19">
        <v>-9500000</v>
      </c>
      <c r="F26" s="20">
        <v>-9500000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-2335416</v>
      </c>
      <c r="Y26" s="20">
        <v>2335416</v>
      </c>
      <c r="Z26" s="21">
        <v>-100</v>
      </c>
      <c r="AA26" s="22">
        <v>-9500000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-11411500</v>
      </c>
      <c r="D27" s="26">
        <f>SUM(D21:D26)</f>
        <v>0</v>
      </c>
      <c r="E27" s="27">
        <f t="shared" si="1"/>
        <v>-9500000</v>
      </c>
      <c r="F27" s="28">
        <f t="shared" si="1"/>
        <v>-9500000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-2335416</v>
      </c>
      <c r="Y27" s="28">
        <f t="shared" si="1"/>
        <v>2335416</v>
      </c>
      <c r="Z27" s="29">
        <f>+IF(X27&lt;&gt;0,+(Y27/X27)*100,0)</f>
        <v>-100</v>
      </c>
      <c r="AA27" s="30">
        <f>SUM(AA21:AA26)</f>
        <v>-9500000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-6735565</v>
      </c>
      <c r="D38" s="32">
        <f>+D17+D27+D36</f>
        <v>0</v>
      </c>
      <c r="E38" s="33">
        <f t="shared" si="3"/>
        <v>-9482615</v>
      </c>
      <c r="F38" s="2">
        <f t="shared" si="3"/>
        <v>-9482615</v>
      </c>
      <c r="G38" s="2">
        <f t="shared" si="3"/>
        <v>420062</v>
      </c>
      <c r="H38" s="2">
        <f t="shared" si="3"/>
        <v>443108</v>
      </c>
      <c r="I38" s="2">
        <f t="shared" si="3"/>
        <v>419438</v>
      </c>
      <c r="J38" s="2">
        <f t="shared" si="3"/>
        <v>1282608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1282608</v>
      </c>
      <c r="X38" s="2">
        <f t="shared" si="3"/>
        <v>-2331142</v>
      </c>
      <c r="Y38" s="2">
        <f t="shared" si="3"/>
        <v>3613750</v>
      </c>
      <c r="Z38" s="34">
        <f>+IF(X38&lt;&gt;0,+(Y38/X38)*100,0)</f>
        <v>-155.02058647649949</v>
      </c>
      <c r="AA38" s="35">
        <f>+AA17+AA27+AA36</f>
        <v>-9482615</v>
      </c>
    </row>
    <row r="39" spans="1:27" x14ac:dyDescent="0.25">
      <c r="A39" s="23" t="s">
        <v>60</v>
      </c>
      <c r="B39" s="17"/>
      <c r="C39" s="32">
        <v>20646786</v>
      </c>
      <c r="D39" s="32"/>
      <c r="E39" s="33">
        <v>-2383348</v>
      </c>
      <c r="F39" s="2">
        <v>-2383348</v>
      </c>
      <c r="G39" s="2">
        <v>13599765</v>
      </c>
      <c r="H39" s="2">
        <f>+G40+H60</f>
        <v>14019827</v>
      </c>
      <c r="I39" s="2">
        <f>+H40+I60</f>
        <v>14462935</v>
      </c>
      <c r="J39" s="2">
        <f>+G39</f>
        <v>13599765</v>
      </c>
      <c r="K39" s="2">
        <f>+I40+K60</f>
        <v>14882373</v>
      </c>
      <c r="L39" s="2">
        <f>+K40+L60</f>
        <v>14882373</v>
      </c>
      <c r="M39" s="2">
        <f>+L40+M60</f>
        <v>14882373</v>
      </c>
      <c r="N39" s="2">
        <f>+K39</f>
        <v>14882373</v>
      </c>
      <c r="O39" s="2">
        <f>+M40+O60</f>
        <v>14882373</v>
      </c>
      <c r="P39" s="2">
        <f>+O40+P60</f>
        <v>14882373</v>
      </c>
      <c r="Q39" s="2">
        <f>+P40+Q60</f>
        <v>14882373</v>
      </c>
      <c r="R39" s="2">
        <f>+O39</f>
        <v>14882373</v>
      </c>
      <c r="S39" s="2">
        <f>+Q40+S60</f>
        <v>14882373</v>
      </c>
      <c r="T39" s="2">
        <f>+S40+T60</f>
        <v>14882373</v>
      </c>
      <c r="U39" s="2">
        <f>+T40+U60</f>
        <v>14882373</v>
      </c>
      <c r="V39" s="2">
        <f>+S39</f>
        <v>14882373</v>
      </c>
      <c r="W39" s="2">
        <f>+G39</f>
        <v>13599765</v>
      </c>
      <c r="X39" s="2">
        <v>-2383348</v>
      </c>
      <c r="Y39" s="2">
        <f>+W39-X39</f>
        <v>15983113</v>
      </c>
      <c r="Z39" s="34">
        <f>+IF(X39&lt;&gt;0,+(Y39/X39)*100,0)</f>
        <v>-670.61599900643967</v>
      </c>
      <c r="AA39" s="35">
        <v>-2383348</v>
      </c>
    </row>
    <row r="40" spans="1:27" x14ac:dyDescent="0.25">
      <c r="A40" s="41" t="s">
        <v>62</v>
      </c>
      <c r="B40" s="42" t="s">
        <v>61</v>
      </c>
      <c r="C40" s="43">
        <f>+C38+C39</f>
        <v>13911221</v>
      </c>
      <c r="D40" s="43">
        <f t="shared" ref="D40:AA40" si="4">+D38+D39</f>
        <v>0</v>
      </c>
      <c r="E40" s="44">
        <f t="shared" si="4"/>
        <v>-11865963</v>
      </c>
      <c r="F40" s="45">
        <f t="shared" si="4"/>
        <v>-11865963</v>
      </c>
      <c r="G40" s="45">
        <f t="shared" si="4"/>
        <v>14019827</v>
      </c>
      <c r="H40" s="45">
        <f t="shared" si="4"/>
        <v>14462935</v>
      </c>
      <c r="I40" s="45">
        <f t="shared" si="4"/>
        <v>14882373</v>
      </c>
      <c r="J40" s="45">
        <f>+I40</f>
        <v>14882373</v>
      </c>
      <c r="K40" s="45">
        <f t="shared" si="4"/>
        <v>14882373</v>
      </c>
      <c r="L40" s="45">
        <f t="shared" si="4"/>
        <v>14882373</v>
      </c>
      <c r="M40" s="45">
        <f t="shared" si="4"/>
        <v>14882373</v>
      </c>
      <c r="N40" s="45">
        <f>+M40</f>
        <v>14882373</v>
      </c>
      <c r="O40" s="45">
        <f t="shared" si="4"/>
        <v>14882373</v>
      </c>
      <c r="P40" s="45">
        <f t="shared" si="4"/>
        <v>14882373</v>
      </c>
      <c r="Q40" s="45">
        <f t="shared" si="4"/>
        <v>14882373</v>
      </c>
      <c r="R40" s="45">
        <f>+Q40</f>
        <v>14882373</v>
      </c>
      <c r="S40" s="45">
        <f t="shared" si="4"/>
        <v>14882373</v>
      </c>
      <c r="T40" s="45">
        <f t="shared" si="4"/>
        <v>14882373</v>
      </c>
      <c r="U40" s="45">
        <f t="shared" si="4"/>
        <v>14882373</v>
      </c>
      <c r="V40" s="45">
        <f>+U40</f>
        <v>14882373</v>
      </c>
      <c r="W40" s="45">
        <f>+V40</f>
        <v>14882373</v>
      </c>
      <c r="X40" s="45">
        <f t="shared" si="4"/>
        <v>-4714490</v>
      </c>
      <c r="Y40" s="45">
        <f t="shared" si="4"/>
        <v>19596863</v>
      </c>
      <c r="Z40" s="46">
        <f>+IF(X40&lt;&gt;0,+(Y40/X40)*100,0)</f>
        <v>-415.67302083576374</v>
      </c>
      <c r="AA40" s="47">
        <f t="shared" si="4"/>
        <v>-11865963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13599765</v>
      </c>
      <c r="J60">
        <v>13599765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7375456</v>
      </c>
      <c r="D7" s="18"/>
      <c r="E7" s="19">
        <v>6139115</v>
      </c>
      <c r="F7" s="20">
        <v>6139115</v>
      </c>
      <c r="G7" s="20">
        <v>731045</v>
      </c>
      <c r="H7" s="20">
        <v>564371</v>
      </c>
      <c r="I7" s="20">
        <v>690866</v>
      </c>
      <c r="J7" s="20">
        <v>1986282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1986282</v>
      </c>
      <c r="X7" s="20">
        <v>1901652</v>
      </c>
      <c r="Y7" s="20">
        <v>84630</v>
      </c>
      <c r="Z7" s="21">
        <v>4.4503410718680385</v>
      </c>
      <c r="AA7" s="22">
        <v>6139115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22247102</v>
      </c>
      <c r="D9" s="18"/>
      <c r="E9" s="19">
        <v>22245545</v>
      </c>
      <c r="F9" s="20">
        <v>22245545</v>
      </c>
      <c r="G9" s="20">
        <v>8942399</v>
      </c>
      <c r="H9" s="20"/>
      <c r="I9" s="20"/>
      <c r="J9" s="20">
        <v>8942399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8942399</v>
      </c>
      <c r="X9" s="20">
        <v>9865441</v>
      </c>
      <c r="Y9" s="20">
        <v>-923042</v>
      </c>
      <c r="Z9" s="21">
        <v>-9.3563176750030745</v>
      </c>
      <c r="AA9" s="22">
        <v>22245545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512930</v>
      </c>
      <c r="F11" s="20">
        <v>512930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512930</v>
      </c>
      <c r="Y11" s="20">
        <v>-512930</v>
      </c>
      <c r="Z11" s="21">
        <v>-100</v>
      </c>
      <c r="AA11" s="22">
        <v>512930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-29323950</v>
      </c>
      <c r="D14" s="18"/>
      <c r="E14" s="19">
        <v>-139832618</v>
      </c>
      <c r="F14" s="20">
        <v>-139832618</v>
      </c>
      <c r="G14" s="20">
        <v>-2286686</v>
      </c>
      <c r="H14" s="20">
        <v>-2296886</v>
      </c>
      <c r="I14" s="20">
        <v>-2509832</v>
      </c>
      <c r="J14" s="20">
        <v>-7093404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-7093404</v>
      </c>
      <c r="X14" s="20">
        <v>-34990242</v>
      </c>
      <c r="Y14" s="20">
        <v>27896838</v>
      </c>
      <c r="Z14" s="21">
        <v>-79.727479449842036</v>
      </c>
      <c r="AA14" s="22">
        <v>-139832618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298608</v>
      </c>
      <c r="D17" s="26">
        <f>SUM(D6:D16)</f>
        <v>0</v>
      </c>
      <c r="E17" s="27">
        <f t="shared" si="0"/>
        <v>-110935028</v>
      </c>
      <c r="F17" s="28">
        <f t="shared" si="0"/>
        <v>-110935028</v>
      </c>
      <c r="G17" s="28">
        <f t="shared" si="0"/>
        <v>7386758</v>
      </c>
      <c r="H17" s="28">
        <f t="shared" si="0"/>
        <v>-1732515</v>
      </c>
      <c r="I17" s="28">
        <f t="shared" si="0"/>
        <v>-1818966</v>
      </c>
      <c r="J17" s="28">
        <f t="shared" si="0"/>
        <v>3835277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3835277</v>
      </c>
      <c r="X17" s="28">
        <f t="shared" si="0"/>
        <v>-22710219</v>
      </c>
      <c r="Y17" s="28">
        <f t="shared" si="0"/>
        <v>26545496</v>
      </c>
      <c r="Z17" s="29">
        <f>+IF(X17&lt;&gt;0,+(Y17/X17)*100,0)</f>
        <v>-116.88789086534128</v>
      </c>
      <c r="AA17" s="30">
        <f>SUM(AA6:AA16)</f>
        <v>-110935028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-1254100</v>
      </c>
      <c r="D26" s="18"/>
      <c r="E26" s="19">
        <v>-89065256</v>
      </c>
      <c r="F26" s="20">
        <v>-89065256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-8276970</v>
      </c>
      <c r="Y26" s="20">
        <v>8276970</v>
      </c>
      <c r="Z26" s="21">
        <v>-100</v>
      </c>
      <c r="AA26" s="22">
        <v>-89065256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-1254100</v>
      </c>
      <c r="D27" s="26">
        <f>SUM(D21:D26)</f>
        <v>0</v>
      </c>
      <c r="E27" s="27">
        <f t="shared" si="1"/>
        <v>-89065256</v>
      </c>
      <c r="F27" s="28">
        <f t="shared" si="1"/>
        <v>-89065256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-8276970</v>
      </c>
      <c r="Y27" s="28">
        <f t="shared" si="1"/>
        <v>8276970</v>
      </c>
      <c r="Z27" s="29">
        <f>+IF(X27&lt;&gt;0,+(Y27/X27)*100,0)</f>
        <v>-100</v>
      </c>
      <c r="AA27" s="30">
        <f>SUM(AA21:AA26)</f>
        <v>-89065256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-955492</v>
      </c>
      <c r="D38" s="32">
        <f>+D17+D27+D36</f>
        <v>0</v>
      </c>
      <c r="E38" s="33">
        <f t="shared" si="3"/>
        <v>-200000284</v>
      </c>
      <c r="F38" s="2">
        <f t="shared" si="3"/>
        <v>-200000284</v>
      </c>
      <c r="G38" s="2">
        <f t="shared" si="3"/>
        <v>7386758</v>
      </c>
      <c r="H38" s="2">
        <f t="shared" si="3"/>
        <v>-1732515</v>
      </c>
      <c r="I38" s="2">
        <f t="shared" si="3"/>
        <v>-1818966</v>
      </c>
      <c r="J38" s="2">
        <f t="shared" si="3"/>
        <v>3835277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3835277</v>
      </c>
      <c r="X38" s="2">
        <f t="shared" si="3"/>
        <v>-30987189</v>
      </c>
      <c r="Y38" s="2">
        <f t="shared" si="3"/>
        <v>34822466</v>
      </c>
      <c r="Z38" s="34">
        <f>+IF(X38&lt;&gt;0,+(Y38/X38)*100,0)</f>
        <v>-112.37697617554146</v>
      </c>
      <c r="AA38" s="35">
        <f>+AA17+AA27+AA36</f>
        <v>-200000284</v>
      </c>
    </row>
    <row r="39" spans="1:27" x14ac:dyDescent="0.25">
      <c r="A39" s="23" t="s">
        <v>60</v>
      </c>
      <c r="B39" s="17"/>
      <c r="C39" s="32">
        <v>55118515</v>
      </c>
      <c r="D39" s="32"/>
      <c r="E39" s="33">
        <v>-186600772</v>
      </c>
      <c r="F39" s="2">
        <v>-186600772</v>
      </c>
      <c r="G39" s="2">
        <v>55101692</v>
      </c>
      <c r="H39" s="2">
        <f>+G40+H60</f>
        <v>61479645</v>
      </c>
      <c r="I39" s="2">
        <f>+H40+I60</f>
        <v>59747130</v>
      </c>
      <c r="J39" s="2">
        <f>+G39</f>
        <v>55101692</v>
      </c>
      <c r="K39" s="2">
        <f>+I40+K60</f>
        <v>57928164</v>
      </c>
      <c r="L39" s="2">
        <f>+K40+L60</f>
        <v>57928164</v>
      </c>
      <c r="M39" s="2">
        <f>+L40+M60</f>
        <v>57928164</v>
      </c>
      <c r="N39" s="2">
        <f>+K39</f>
        <v>57928164</v>
      </c>
      <c r="O39" s="2">
        <f>+M40+O60</f>
        <v>57928164</v>
      </c>
      <c r="P39" s="2">
        <f>+O40+P60</f>
        <v>57928164</v>
      </c>
      <c r="Q39" s="2">
        <f>+P40+Q60</f>
        <v>57928164</v>
      </c>
      <c r="R39" s="2">
        <f>+O39</f>
        <v>57928164</v>
      </c>
      <c r="S39" s="2">
        <f>+Q40+S60</f>
        <v>57928164</v>
      </c>
      <c r="T39" s="2">
        <f>+S40+T60</f>
        <v>57928164</v>
      </c>
      <c r="U39" s="2">
        <f>+T40+U60</f>
        <v>57928164</v>
      </c>
      <c r="V39" s="2">
        <f>+S39</f>
        <v>57928164</v>
      </c>
      <c r="W39" s="2">
        <f>+G39</f>
        <v>55101692</v>
      </c>
      <c r="X39" s="2">
        <v>-186600772</v>
      </c>
      <c r="Y39" s="2">
        <f>+W39-X39</f>
        <v>241702464</v>
      </c>
      <c r="Z39" s="34">
        <f>+IF(X39&lt;&gt;0,+(Y39/X39)*100,0)</f>
        <v>-129.52918758556905</v>
      </c>
      <c r="AA39" s="35">
        <v>-186600772</v>
      </c>
    </row>
    <row r="40" spans="1:27" x14ac:dyDescent="0.25">
      <c r="A40" s="41" t="s">
        <v>62</v>
      </c>
      <c r="B40" s="42" t="s">
        <v>61</v>
      </c>
      <c r="C40" s="43">
        <f>+C38+C39</f>
        <v>54163023</v>
      </c>
      <c r="D40" s="43">
        <f t="shared" ref="D40:AA40" si="4">+D38+D39</f>
        <v>0</v>
      </c>
      <c r="E40" s="44">
        <f t="shared" si="4"/>
        <v>-386601056</v>
      </c>
      <c r="F40" s="45">
        <f t="shared" si="4"/>
        <v>-386601056</v>
      </c>
      <c r="G40" s="45">
        <f t="shared" si="4"/>
        <v>62488450</v>
      </c>
      <c r="H40" s="45">
        <f t="shared" si="4"/>
        <v>59747130</v>
      </c>
      <c r="I40" s="45">
        <f t="shared" si="4"/>
        <v>57928164</v>
      </c>
      <c r="J40" s="45">
        <f>+I40</f>
        <v>57928164</v>
      </c>
      <c r="K40" s="45">
        <f t="shared" si="4"/>
        <v>57928164</v>
      </c>
      <c r="L40" s="45">
        <f t="shared" si="4"/>
        <v>57928164</v>
      </c>
      <c r="M40" s="45">
        <f t="shared" si="4"/>
        <v>57928164</v>
      </c>
      <c r="N40" s="45">
        <f>+M40</f>
        <v>57928164</v>
      </c>
      <c r="O40" s="45">
        <f t="shared" si="4"/>
        <v>57928164</v>
      </c>
      <c r="P40" s="45">
        <f t="shared" si="4"/>
        <v>57928164</v>
      </c>
      <c r="Q40" s="45">
        <f t="shared" si="4"/>
        <v>57928164</v>
      </c>
      <c r="R40" s="45">
        <f>+Q40</f>
        <v>57928164</v>
      </c>
      <c r="S40" s="45">
        <f t="shared" si="4"/>
        <v>57928164</v>
      </c>
      <c r="T40" s="45">
        <f t="shared" si="4"/>
        <v>57928164</v>
      </c>
      <c r="U40" s="45">
        <f t="shared" si="4"/>
        <v>57928164</v>
      </c>
      <c r="V40" s="45">
        <f>+U40</f>
        <v>57928164</v>
      </c>
      <c r="W40" s="45">
        <f>+V40</f>
        <v>57928164</v>
      </c>
      <c r="X40" s="45">
        <f t="shared" si="4"/>
        <v>-217587961</v>
      </c>
      <c r="Y40" s="45">
        <f t="shared" si="4"/>
        <v>276524930</v>
      </c>
      <c r="Z40" s="46">
        <f>+IF(X40&lt;&gt;0,+(Y40/X40)*100,0)</f>
        <v>-127.08650273164699</v>
      </c>
      <c r="AA40" s="47">
        <f t="shared" si="4"/>
        <v>-386601056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55101692</v>
      </c>
      <c r="H60">
        <v>-1008805</v>
      </c>
      <c r="J60">
        <v>55101692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-32003403</v>
      </c>
      <c r="F14" s="20">
        <v>-32003403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-8000850</v>
      </c>
      <c r="Y14" s="20">
        <v>8000850</v>
      </c>
      <c r="Z14" s="21">
        <v>-100</v>
      </c>
      <c r="AA14" s="22">
        <v>-32003403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-32003403</v>
      </c>
      <c r="F17" s="28">
        <f t="shared" si="0"/>
        <v>-32003403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-8000850</v>
      </c>
      <c r="Y17" s="28">
        <f t="shared" si="0"/>
        <v>8000850</v>
      </c>
      <c r="Z17" s="29">
        <f>+IF(X17&lt;&gt;0,+(Y17/X17)*100,0)</f>
        <v>-100</v>
      </c>
      <c r="AA17" s="30">
        <f>SUM(AA6:AA16)</f>
        <v>-32003403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-575001</v>
      </c>
      <c r="Y26" s="20">
        <v>575001</v>
      </c>
      <c r="Z26" s="21">
        <v>-100</v>
      </c>
      <c r="AA26" s="22">
        <v>-2300000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-575001</v>
      </c>
      <c r="Y27" s="28">
        <f t="shared" si="1"/>
        <v>575001</v>
      </c>
      <c r="Z27" s="29">
        <f>+IF(X27&lt;&gt;0,+(Y27/X27)*100,0)</f>
        <v>-100</v>
      </c>
      <c r="AA27" s="30">
        <f>SUM(AA21:AA26)</f>
        <v>-2300000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-34303403</v>
      </c>
      <c r="F38" s="2">
        <f t="shared" si="3"/>
        <v>-34303403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-8575851</v>
      </c>
      <c r="Y38" s="2">
        <f t="shared" si="3"/>
        <v>8575851</v>
      </c>
      <c r="Z38" s="34">
        <f>+IF(X38&lt;&gt;0,+(Y38/X38)*100,0)</f>
        <v>-100</v>
      </c>
      <c r="AA38" s="35">
        <f>+AA17+AA27+AA36</f>
        <v>-34303403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-34303403</v>
      </c>
      <c r="F40" s="45">
        <f t="shared" si="4"/>
        <v>-34303403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-8575851</v>
      </c>
      <c r="Y40" s="45">
        <f t="shared" si="4"/>
        <v>8575851</v>
      </c>
      <c r="Z40" s="46">
        <f>+IF(X40&lt;&gt;0,+(Y40/X40)*100,0)</f>
        <v>-100</v>
      </c>
      <c r="AA40" s="47">
        <f t="shared" si="4"/>
        <v>-34303403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20400944</v>
      </c>
      <c r="D7" s="18"/>
      <c r="E7" s="19">
        <v>23550108</v>
      </c>
      <c r="F7" s="20">
        <v>23550108</v>
      </c>
      <c r="G7" s="20">
        <v>1622151</v>
      </c>
      <c r="H7" s="20"/>
      <c r="I7" s="20">
        <v>3208969</v>
      </c>
      <c r="J7" s="20">
        <v>4831120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4831120</v>
      </c>
      <c r="X7" s="20">
        <v>5887527</v>
      </c>
      <c r="Y7" s="20">
        <v>-1056407</v>
      </c>
      <c r="Z7" s="21">
        <v>-17.943136396656865</v>
      </c>
      <c r="AA7" s="22">
        <v>23550108</v>
      </c>
    </row>
    <row r="8" spans="1:27" x14ac:dyDescent="0.25">
      <c r="A8" s="23" t="s">
        <v>36</v>
      </c>
      <c r="B8" s="17" t="s">
        <v>32</v>
      </c>
      <c r="C8" s="18">
        <v>321075</v>
      </c>
      <c r="D8" s="18"/>
      <c r="E8" s="19">
        <v>468528</v>
      </c>
      <c r="F8" s="20">
        <v>468528</v>
      </c>
      <c r="G8" s="20">
        <v>12799</v>
      </c>
      <c r="H8" s="20"/>
      <c r="I8" s="20">
        <v>32676</v>
      </c>
      <c r="J8" s="20">
        <v>45475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45475</v>
      </c>
      <c r="X8" s="20">
        <v>117132</v>
      </c>
      <c r="Y8" s="20">
        <v>-71657</v>
      </c>
      <c r="Z8" s="21">
        <v>-61.176279752757566</v>
      </c>
      <c r="AA8" s="22">
        <v>468528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5731968</v>
      </c>
      <c r="F11" s="20">
        <v>5731968</v>
      </c>
      <c r="G11" s="20">
        <v>41289</v>
      </c>
      <c r="H11" s="20"/>
      <c r="I11" s="20">
        <v>136700</v>
      </c>
      <c r="J11" s="20">
        <v>177989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177989</v>
      </c>
      <c r="X11" s="20">
        <v>1432992</v>
      </c>
      <c r="Y11" s="20">
        <v>-1255003</v>
      </c>
      <c r="Z11" s="21">
        <v>-87.579204908331647</v>
      </c>
      <c r="AA11" s="22">
        <v>5731968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-49333419</v>
      </c>
      <c r="D14" s="18"/>
      <c r="E14" s="19">
        <v>-52735956</v>
      </c>
      <c r="F14" s="20">
        <v>-52735956</v>
      </c>
      <c r="G14" s="20">
        <v>-4798708</v>
      </c>
      <c r="H14" s="20"/>
      <c r="I14" s="20">
        <v>-7996578</v>
      </c>
      <c r="J14" s="20">
        <v>-12795286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-12795286</v>
      </c>
      <c r="X14" s="20">
        <v>-13183989</v>
      </c>
      <c r="Y14" s="20">
        <v>388703</v>
      </c>
      <c r="Z14" s="21">
        <v>-2.9482958458172259</v>
      </c>
      <c r="AA14" s="22">
        <v>-52735956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-28611400</v>
      </c>
      <c r="D17" s="26">
        <f>SUM(D6:D16)</f>
        <v>0</v>
      </c>
      <c r="E17" s="27">
        <f t="shared" si="0"/>
        <v>-22985352</v>
      </c>
      <c r="F17" s="28">
        <f t="shared" si="0"/>
        <v>-22985352</v>
      </c>
      <c r="G17" s="28">
        <f t="shared" si="0"/>
        <v>-3122469</v>
      </c>
      <c r="H17" s="28">
        <f t="shared" si="0"/>
        <v>0</v>
      </c>
      <c r="I17" s="28">
        <f t="shared" si="0"/>
        <v>-4618233</v>
      </c>
      <c r="J17" s="28">
        <f t="shared" si="0"/>
        <v>-7740702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-7740702</v>
      </c>
      <c r="X17" s="28">
        <f t="shared" si="0"/>
        <v>-5746338</v>
      </c>
      <c r="Y17" s="28">
        <f t="shared" si="0"/>
        <v>-1994364</v>
      </c>
      <c r="Z17" s="29">
        <f>+IF(X17&lt;&gt;0,+(Y17/X17)*100,0)</f>
        <v>34.706694942065717</v>
      </c>
      <c r="AA17" s="30">
        <f>SUM(AA6:AA16)</f>
        <v>-22985352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-34362329</v>
      </c>
      <c r="D26" s="18"/>
      <c r="E26" s="19">
        <v>-5600004</v>
      </c>
      <c r="F26" s="20">
        <v>-5600004</v>
      </c>
      <c r="G26" s="20">
        <v>-6760931</v>
      </c>
      <c r="H26" s="20"/>
      <c r="I26" s="20">
        <v>-6546502</v>
      </c>
      <c r="J26" s="20">
        <v>-13307433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-13307433</v>
      </c>
      <c r="X26" s="20">
        <v>-1400001</v>
      </c>
      <c r="Y26" s="20">
        <v>-11907432</v>
      </c>
      <c r="Z26" s="21">
        <v>850.53024962125028</v>
      </c>
      <c r="AA26" s="22">
        <v>-5600004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-34362329</v>
      </c>
      <c r="D27" s="26">
        <f>SUM(D21:D26)</f>
        <v>0</v>
      </c>
      <c r="E27" s="27">
        <f t="shared" si="1"/>
        <v>-5600004</v>
      </c>
      <c r="F27" s="28">
        <f t="shared" si="1"/>
        <v>-5600004</v>
      </c>
      <c r="G27" s="28">
        <f t="shared" si="1"/>
        <v>-6760931</v>
      </c>
      <c r="H27" s="28">
        <f t="shared" si="1"/>
        <v>0</v>
      </c>
      <c r="I27" s="28">
        <f t="shared" si="1"/>
        <v>-6546502</v>
      </c>
      <c r="J27" s="28">
        <f t="shared" si="1"/>
        <v>-13307433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-13307433</v>
      </c>
      <c r="X27" s="28">
        <f t="shared" si="1"/>
        <v>-1400001</v>
      </c>
      <c r="Y27" s="28">
        <f t="shared" si="1"/>
        <v>-11907432</v>
      </c>
      <c r="Z27" s="29">
        <f>+IF(X27&lt;&gt;0,+(Y27/X27)*100,0)</f>
        <v>850.53024962125028</v>
      </c>
      <c r="AA27" s="30">
        <f>SUM(AA21:AA26)</f>
        <v>-5600004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-62973729</v>
      </c>
      <c r="D38" s="32">
        <f>+D17+D27+D36</f>
        <v>0</v>
      </c>
      <c r="E38" s="33">
        <f t="shared" si="3"/>
        <v>-28585356</v>
      </c>
      <c r="F38" s="2">
        <f t="shared" si="3"/>
        <v>-28585356</v>
      </c>
      <c r="G38" s="2">
        <f t="shared" si="3"/>
        <v>-9883400</v>
      </c>
      <c r="H38" s="2">
        <f t="shared" si="3"/>
        <v>0</v>
      </c>
      <c r="I38" s="2">
        <f t="shared" si="3"/>
        <v>-11164735</v>
      </c>
      <c r="J38" s="2">
        <f t="shared" si="3"/>
        <v>-21048135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-21048135</v>
      </c>
      <c r="X38" s="2">
        <f t="shared" si="3"/>
        <v>-7146339</v>
      </c>
      <c r="Y38" s="2">
        <f t="shared" si="3"/>
        <v>-13901796</v>
      </c>
      <c r="Z38" s="34">
        <f>+IF(X38&lt;&gt;0,+(Y38/X38)*100,0)</f>
        <v>194.53031825106532</v>
      </c>
      <c r="AA38" s="35">
        <f>+AA17+AA27+AA36</f>
        <v>-28585356</v>
      </c>
    </row>
    <row r="39" spans="1:27" x14ac:dyDescent="0.25">
      <c r="A39" s="23" t="s">
        <v>60</v>
      </c>
      <c r="B39" s="17"/>
      <c r="C39" s="32">
        <v>-80820480</v>
      </c>
      <c r="D39" s="32"/>
      <c r="E39" s="33">
        <v>99298000</v>
      </c>
      <c r="F39" s="2">
        <v>99298000</v>
      </c>
      <c r="G39" s="2">
        <v>-143376836</v>
      </c>
      <c r="H39" s="2">
        <f>+G40+H60</f>
        <v>-153260236</v>
      </c>
      <c r="I39" s="2">
        <f>+H40+I60</f>
        <v>-153260236</v>
      </c>
      <c r="J39" s="2">
        <f>+G39</f>
        <v>-143376836</v>
      </c>
      <c r="K39" s="2">
        <f>+I40+K60</f>
        <v>-164424971</v>
      </c>
      <c r="L39" s="2">
        <f>+K40+L60</f>
        <v>-164424971</v>
      </c>
      <c r="M39" s="2">
        <f>+L40+M60</f>
        <v>-164424971</v>
      </c>
      <c r="N39" s="2">
        <f>+K39</f>
        <v>-164424971</v>
      </c>
      <c r="O39" s="2">
        <f>+M40+O60</f>
        <v>-164424971</v>
      </c>
      <c r="P39" s="2">
        <f>+O40+P60</f>
        <v>-164424971</v>
      </c>
      <c r="Q39" s="2">
        <f>+P40+Q60</f>
        <v>-164424971</v>
      </c>
      <c r="R39" s="2">
        <f>+O39</f>
        <v>-164424971</v>
      </c>
      <c r="S39" s="2">
        <f>+Q40+S60</f>
        <v>-164424971</v>
      </c>
      <c r="T39" s="2">
        <f>+S40+T60</f>
        <v>-164424971</v>
      </c>
      <c r="U39" s="2">
        <f>+T40+U60</f>
        <v>-164424971</v>
      </c>
      <c r="V39" s="2">
        <f>+S39</f>
        <v>-164424971</v>
      </c>
      <c r="W39" s="2">
        <f>+G39</f>
        <v>-143376836</v>
      </c>
      <c r="X39" s="2">
        <v>99298000</v>
      </c>
      <c r="Y39" s="2">
        <f>+W39-X39</f>
        <v>-242674836</v>
      </c>
      <c r="Z39" s="34">
        <f>+IF(X39&lt;&gt;0,+(Y39/X39)*100,0)</f>
        <v>-244.39045700819753</v>
      </c>
      <c r="AA39" s="35">
        <v>99298000</v>
      </c>
    </row>
    <row r="40" spans="1:27" x14ac:dyDescent="0.25">
      <c r="A40" s="41" t="s">
        <v>62</v>
      </c>
      <c r="B40" s="42" t="s">
        <v>61</v>
      </c>
      <c r="C40" s="43">
        <f>+C38+C39</f>
        <v>-143794209</v>
      </c>
      <c r="D40" s="43">
        <f t="shared" ref="D40:AA40" si="4">+D38+D39</f>
        <v>0</v>
      </c>
      <c r="E40" s="44">
        <f t="shared" si="4"/>
        <v>70712644</v>
      </c>
      <c r="F40" s="45">
        <f t="shared" si="4"/>
        <v>70712644</v>
      </c>
      <c r="G40" s="45">
        <f t="shared" si="4"/>
        <v>-153260236</v>
      </c>
      <c r="H40" s="45">
        <f t="shared" si="4"/>
        <v>-153260236</v>
      </c>
      <c r="I40" s="45">
        <f t="shared" si="4"/>
        <v>-164424971</v>
      </c>
      <c r="J40" s="45">
        <f>+I40</f>
        <v>-164424971</v>
      </c>
      <c r="K40" s="45">
        <f t="shared" si="4"/>
        <v>-164424971</v>
      </c>
      <c r="L40" s="45">
        <f t="shared" si="4"/>
        <v>-164424971</v>
      </c>
      <c r="M40" s="45">
        <f t="shared" si="4"/>
        <v>-164424971</v>
      </c>
      <c r="N40" s="45">
        <f>+M40</f>
        <v>-164424971</v>
      </c>
      <c r="O40" s="45">
        <f t="shared" si="4"/>
        <v>-164424971</v>
      </c>
      <c r="P40" s="45">
        <f t="shared" si="4"/>
        <v>-164424971</v>
      </c>
      <c r="Q40" s="45">
        <f t="shared" si="4"/>
        <v>-164424971</v>
      </c>
      <c r="R40" s="45">
        <f>+Q40</f>
        <v>-164424971</v>
      </c>
      <c r="S40" s="45">
        <f t="shared" si="4"/>
        <v>-164424971</v>
      </c>
      <c r="T40" s="45">
        <f t="shared" si="4"/>
        <v>-164424971</v>
      </c>
      <c r="U40" s="45">
        <f t="shared" si="4"/>
        <v>-164424971</v>
      </c>
      <c r="V40" s="45">
        <f>+U40</f>
        <v>-164424971</v>
      </c>
      <c r="W40" s="45">
        <f>+V40</f>
        <v>-164424971</v>
      </c>
      <c r="X40" s="45">
        <f t="shared" si="4"/>
        <v>92151661</v>
      </c>
      <c r="Y40" s="45">
        <f t="shared" si="4"/>
        <v>-256576632</v>
      </c>
      <c r="Z40" s="46">
        <f>+IF(X40&lt;&gt;0,+(Y40/X40)*100,0)</f>
        <v>-278.4286568638193</v>
      </c>
      <c r="AA40" s="47">
        <f t="shared" si="4"/>
        <v>70712644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-143376836</v>
      </c>
      <c r="J60">
        <v>-143376836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309367566</v>
      </c>
      <c r="D7" s="18"/>
      <c r="E7" s="19">
        <v>437725934</v>
      </c>
      <c r="F7" s="20">
        <v>437725934</v>
      </c>
      <c r="G7" s="20">
        <v>26143773</v>
      </c>
      <c r="H7" s="20">
        <v>25421255</v>
      </c>
      <c r="I7" s="20">
        <v>29751156</v>
      </c>
      <c r="J7" s="20">
        <v>81316184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81316184</v>
      </c>
      <c r="X7" s="20">
        <v>109798277</v>
      </c>
      <c r="Y7" s="20">
        <v>-28482093</v>
      </c>
      <c r="Z7" s="21">
        <v>-25.940382470664819</v>
      </c>
      <c r="AA7" s="22">
        <v>437725934</v>
      </c>
    </row>
    <row r="8" spans="1:27" x14ac:dyDescent="0.25">
      <c r="A8" s="23" t="s">
        <v>36</v>
      </c>
      <c r="B8" s="17" t="s">
        <v>32</v>
      </c>
      <c r="C8" s="18">
        <v>2962412</v>
      </c>
      <c r="D8" s="18"/>
      <c r="E8" s="19">
        <v>564714</v>
      </c>
      <c r="F8" s="20">
        <v>564714</v>
      </c>
      <c r="G8" s="20">
        <v>119299</v>
      </c>
      <c r="H8" s="20">
        <v>921</v>
      </c>
      <c r="I8" s="20">
        <v>32676</v>
      </c>
      <c r="J8" s="20">
        <v>152896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152896</v>
      </c>
      <c r="X8" s="20">
        <v>141180</v>
      </c>
      <c r="Y8" s="20">
        <v>11716</v>
      </c>
      <c r="Z8" s="21">
        <v>8.298625867686642</v>
      </c>
      <c r="AA8" s="22">
        <v>564714</v>
      </c>
    </row>
    <row r="9" spans="1:27" x14ac:dyDescent="0.25">
      <c r="A9" s="23" t="s">
        <v>37</v>
      </c>
      <c r="B9" s="17" t="s">
        <v>6</v>
      </c>
      <c r="C9" s="18">
        <v>26235997</v>
      </c>
      <c r="D9" s="18"/>
      <c r="E9" s="19">
        <v>35432199</v>
      </c>
      <c r="F9" s="20">
        <v>35432199</v>
      </c>
      <c r="G9" s="20">
        <v>8943049</v>
      </c>
      <c r="H9" s="20">
        <v>2470539</v>
      </c>
      <c r="I9" s="20">
        <v>1162</v>
      </c>
      <c r="J9" s="20">
        <v>11414750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11414750</v>
      </c>
      <c r="X9" s="20">
        <v>13162108</v>
      </c>
      <c r="Y9" s="20">
        <v>-1747358</v>
      </c>
      <c r="Z9" s="21">
        <v>-13.275669824316896</v>
      </c>
      <c r="AA9" s="22">
        <v>35432199</v>
      </c>
    </row>
    <row r="10" spans="1:27" x14ac:dyDescent="0.25">
      <c r="A10" s="23" t="s">
        <v>38</v>
      </c>
      <c r="B10" s="17" t="s">
        <v>6</v>
      </c>
      <c r="C10" s="18">
        <v>19018002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17255890</v>
      </c>
      <c r="X10" s="20">
        <v>8200002</v>
      </c>
      <c r="Y10" s="20">
        <v>9055888</v>
      </c>
      <c r="Z10" s="21">
        <v>110.43763160057767</v>
      </c>
      <c r="AA10" s="22">
        <v>32800000</v>
      </c>
    </row>
    <row r="11" spans="1:27" x14ac:dyDescent="0.25">
      <c r="A11" s="23" t="s">
        <v>39</v>
      </c>
      <c r="B11" s="17" t="s">
        <v>32</v>
      </c>
      <c r="C11" s="18">
        <v>2070635</v>
      </c>
      <c r="D11" s="18"/>
      <c r="E11" s="19">
        <v>34208707</v>
      </c>
      <c r="F11" s="20">
        <v>34208707</v>
      </c>
      <c r="G11" s="20">
        <v>262215</v>
      </c>
      <c r="H11" s="20">
        <v>236673</v>
      </c>
      <c r="I11" s="20">
        <v>406807</v>
      </c>
      <c r="J11" s="20">
        <v>905695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905695</v>
      </c>
      <c r="X11" s="20">
        <v>8936876</v>
      </c>
      <c r="Y11" s="20">
        <v>-8031181</v>
      </c>
      <c r="Z11" s="21">
        <v>-89.865642087906323</v>
      </c>
      <c r="AA11" s="22">
        <v>34208707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-326102006</v>
      </c>
      <c r="D14" s="18"/>
      <c r="E14" s="19">
        <v>-828195274</v>
      </c>
      <c r="F14" s="20">
        <v>-828195274</v>
      </c>
      <c r="G14" s="20">
        <v>-30649616</v>
      </c>
      <c r="H14" s="20">
        <v>-30428885</v>
      </c>
      <c r="I14" s="20">
        <v>-26798422</v>
      </c>
      <c r="J14" s="20">
        <v>-87876923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-87876923</v>
      </c>
      <c r="X14" s="20">
        <v>-207080910</v>
      </c>
      <c r="Y14" s="20">
        <v>119203987</v>
      </c>
      <c r="Z14" s="21">
        <v>-57.563967146947533</v>
      </c>
      <c r="AA14" s="22">
        <v>-828195274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-1729804</v>
      </c>
      <c r="F15" s="20">
        <v>-1729804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-432450</v>
      </c>
      <c r="Y15" s="20">
        <v>432450</v>
      </c>
      <c r="Z15" s="21">
        <v>-100</v>
      </c>
      <c r="AA15" s="22">
        <v>-1729804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-4889900</v>
      </c>
      <c r="F16" s="20">
        <v>-4889900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-1222476</v>
      </c>
      <c r="Y16" s="20">
        <v>1222476</v>
      </c>
      <c r="Z16" s="21">
        <v>-100</v>
      </c>
      <c r="AA16" s="22">
        <v>-4889900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33552606</v>
      </c>
      <c r="D17" s="26">
        <f>SUM(D6:D16)</f>
        <v>0</v>
      </c>
      <c r="E17" s="27">
        <f t="shared" si="0"/>
        <v>-294083424</v>
      </c>
      <c r="F17" s="28">
        <f t="shared" si="0"/>
        <v>-294083424</v>
      </c>
      <c r="G17" s="28">
        <f t="shared" si="0"/>
        <v>22074610</v>
      </c>
      <c r="H17" s="28">
        <f t="shared" si="0"/>
        <v>-2299497</v>
      </c>
      <c r="I17" s="28">
        <f t="shared" si="0"/>
        <v>3393379</v>
      </c>
      <c r="J17" s="28">
        <f t="shared" si="0"/>
        <v>23168492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23168492</v>
      </c>
      <c r="X17" s="28">
        <f t="shared" si="0"/>
        <v>-68497393</v>
      </c>
      <c r="Y17" s="28">
        <f t="shared" si="0"/>
        <v>91665885</v>
      </c>
      <c r="Z17" s="29">
        <f>+IF(X17&lt;&gt;0,+(Y17/X17)*100,0)</f>
        <v>-133.82390334183961</v>
      </c>
      <c r="AA17" s="30">
        <f>SUM(AA6:AA16)</f>
        <v>-294083424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-96050766</v>
      </c>
      <c r="D26" s="18"/>
      <c r="E26" s="19">
        <v>-220497913</v>
      </c>
      <c r="F26" s="20">
        <v>-220497913</v>
      </c>
      <c r="G26" s="20">
        <v>-23028666</v>
      </c>
      <c r="H26" s="20">
        <v>-560227</v>
      </c>
      <c r="I26" s="20">
        <v>-7821365</v>
      </c>
      <c r="J26" s="20">
        <v>-31410258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-31410258</v>
      </c>
      <c r="X26" s="20">
        <v>-41095539</v>
      </c>
      <c r="Y26" s="20">
        <v>9685281</v>
      </c>
      <c r="Z26" s="21">
        <v>-23.567718627561984</v>
      </c>
      <c r="AA26" s="22">
        <v>-220497913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-96050766</v>
      </c>
      <c r="D27" s="26">
        <f>SUM(D21:D26)</f>
        <v>0</v>
      </c>
      <c r="E27" s="27">
        <f t="shared" si="1"/>
        <v>-220497913</v>
      </c>
      <c r="F27" s="28">
        <f t="shared" si="1"/>
        <v>-220497913</v>
      </c>
      <c r="G27" s="28">
        <f t="shared" si="1"/>
        <v>-23028666</v>
      </c>
      <c r="H27" s="28">
        <f t="shared" si="1"/>
        <v>-560227</v>
      </c>
      <c r="I27" s="28">
        <f t="shared" si="1"/>
        <v>-7821365</v>
      </c>
      <c r="J27" s="28">
        <f t="shared" si="1"/>
        <v>-31410258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-31410258</v>
      </c>
      <c r="X27" s="28">
        <f t="shared" si="1"/>
        <v>-41095539</v>
      </c>
      <c r="Y27" s="28">
        <f t="shared" si="1"/>
        <v>9685281</v>
      </c>
      <c r="Z27" s="29">
        <f>+IF(X27&lt;&gt;0,+(Y27/X27)*100,0)</f>
        <v>-23.567718627561984</v>
      </c>
      <c r="AA27" s="30">
        <f>SUM(AA21:AA26)</f>
        <v>-220497913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-62498160</v>
      </c>
      <c r="D38" s="32">
        <f>+D17+D27+D36</f>
        <v>0</v>
      </c>
      <c r="E38" s="33">
        <f t="shared" si="3"/>
        <v>-514581337</v>
      </c>
      <c r="F38" s="2">
        <f t="shared" si="3"/>
        <v>-514581337</v>
      </c>
      <c r="G38" s="2">
        <f t="shared" si="3"/>
        <v>-954056</v>
      </c>
      <c r="H38" s="2">
        <f t="shared" si="3"/>
        <v>-2859724</v>
      </c>
      <c r="I38" s="2">
        <f t="shared" si="3"/>
        <v>-4427986</v>
      </c>
      <c r="J38" s="2">
        <f t="shared" si="3"/>
        <v>-8241766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-8241766</v>
      </c>
      <c r="X38" s="2">
        <f t="shared" si="3"/>
        <v>-109592932</v>
      </c>
      <c r="Y38" s="2">
        <f t="shared" si="3"/>
        <v>101351166</v>
      </c>
      <c r="Z38" s="34">
        <f>+IF(X38&lt;&gt;0,+(Y38/X38)*100,0)</f>
        <v>-92.479655531070193</v>
      </c>
      <c r="AA38" s="35">
        <f>+AA17+AA27+AA36</f>
        <v>-514581337</v>
      </c>
    </row>
    <row r="39" spans="1:27" x14ac:dyDescent="0.25">
      <c r="A39" s="23" t="s">
        <v>60</v>
      </c>
      <c r="B39" s="17"/>
      <c r="C39" s="32">
        <v>104220090</v>
      </c>
      <c r="D39" s="32"/>
      <c r="E39" s="33">
        <v>276910962</v>
      </c>
      <c r="F39" s="2">
        <v>276910962</v>
      </c>
      <c r="G39" s="2">
        <v>47118877</v>
      </c>
      <c r="H39" s="2">
        <f>+G40+H60</f>
        <v>45156016</v>
      </c>
      <c r="I39" s="2">
        <f>+H40+I60</f>
        <v>42296292</v>
      </c>
      <c r="J39" s="2">
        <f>+G39</f>
        <v>47118877</v>
      </c>
      <c r="K39" s="2">
        <f>+I40+K60</f>
        <v>37868306</v>
      </c>
      <c r="L39" s="2">
        <f>+K40+L60</f>
        <v>37868306</v>
      </c>
      <c r="M39" s="2">
        <f>+L40+M60</f>
        <v>37868306</v>
      </c>
      <c r="N39" s="2">
        <f>+K39</f>
        <v>37868306</v>
      </c>
      <c r="O39" s="2">
        <f>+M40+O60</f>
        <v>37868306</v>
      </c>
      <c r="P39" s="2">
        <f>+O40+P60</f>
        <v>37868306</v>
      </c>
      <c r="Q39" s="2">
        <f>+P40+Q60</f>
        <v>37868306</v>
      </c>
      <c r="R39" s="2">
        <f>+O39</f>
        <v>37868306</v>
      </c>
      <c r="S39" s="2">
        <f>+Q40+S60</f>
        <v>37868306</v>
      </c>
      <c r="T39" s="2">
        <f>+S40+T60</f>
        <v>37868306</v>
      </c>
      <c r="U39" s="2">
        <f>+T40+U60</f>
        <v>37868306</v>
      </c>
      <c r="V39" s="2">
        <f>+S39</f>
        <v>37868306</v>
      </c>
      <c r="W39" s="2">
        <f>+G39</f>
        <v>47118877</v>
      </c>
      <c r="X39" s="2">
        <v>276910962</v>
      </c>
      <c r="Y39" s="2">
        <f>+W39-X39</f>
        <v>-229792085</v>
      </c>
      <c r="Z39" s="34">
        <f>+IF(X39&lt;&gt;0,+(Y39/X39)*100,0)</f>
        <v>-82.984105555200088</v>
      </c>
      <c r="AA39" s="35">
        <v>276910962</v>
      </c>
    </row>
    <row r="40" spans="1:27" x14ac:dyDescent="0.25">
      <c r="A40" s="41" t="s">
        <v>62</v>
      </c>
      <c r="B40" s="42" t="s">
        <v>61</v>
      </c>
      <c r="C40" s="43">
        <f>+C38+C39</f>
        <v>41721930</v>
      </c>
      <c r="D40" s="43">
        <f t="shared" ref="D40:AA40" si="4">+D38+D39</f>
        <v>0</v>
      </c>
      <c r="E40" s="44">
        <f t="shared" si="4"/>
        <v>-237670375</v>
      </c>
      <c r="F40" s="45">
        <f t="shared" si="4"/>
        <v>-237670375</v>
      </c>
      <c r="G40" s="45">
        <f t="shared" si="4"/>
        <v>46164821</v>
      </c>
      <c r="H40" s="45">
        <f t="shared" si="4"/>
        <v>42296292</v>
      </c>
      <c r="I40" s="45">
        <f t="shared" si="4"/>
        <v>37868306</v>
      </c>
      <c r="J40" s="45">
        <f>+I40</f>
        <v>37868306</v>
      </c>
      <c r="K40" s="45">
        <f t="shared" si="4"/>
        <v>37868306</v>
      </c>
      <c r="L40" s="45">
        <f t="shared" si="4"/>
        <v>37868306</v>
      </c>
      <c r="M40" s="45">
        <f t="shared" si="4"/>
        <v>37868306</v>
      </c>
      <c r="N40" s="45">
        <f>+M40</f>
        <v>37868306</v>
      </c>
      <c r="O40" s="45">
        <f t="shared" si="4"/>
        <v>37868306</v>
      </c>
      <c r="P40" s="45">
        <f t="shared" si="4"/>
        <v>37868306</v>
      </c>
      <c r="Q40" s="45">
        <f t="shared" si="4"/>
        <v>37868306</v>
      </c>
      <c r="R40" s="45">
        <f>+Q40</f>
        <v>37868306</v>
      </c>
      <c r="S40" s="45">
        <f t="shared" si="4"/>
        <v>37868306</v>
      </c>
      <c r="T40" s="45">
        <f t="shared" si="4"/>
        <v>37868306</v>
      </c>
      <c r="U40" s="45">
        <f t="shared" si="4"/>
        <v>37868306</v>
      </c>
      <c r="V40" s="45">
        <f>+U40</f>
        <v>37868306</v>
      </c>
      <c r="W40" s="45">
        <f>+V40</f>
        <v>37868306</v>
      </c>
      <c r="X40" s="45">
        <f t="shared" si="4"/>
        <v>167318030</v>
      </c>
      <c r="Y40" s="45">
        <f t="shared" si="4"/>
        <v>-128440919</v>
      </c>
      <c r="Z40" s="46">
        <f>+IF(X40&lt;&gt;0,+(Y40/X40)*100,0)</f>
        <v>-76.764541753210935</v>
      </c>
      <c r="AA40" s="47">
        <f t="shared" si="4"/>
        <v>-237670375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47118877</v>
      </c>
      <c r="H60">
        <v>-1008805</v>
      </c>
      <c r="J60">
        <v>47118877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115B27A-D7B3-4C8A-923F-E29DBAD4C7F2}"/>
</file>

<file path=customXml/itemProps2.xml><?xml version="1.0" encoding="utf-8"?>
<ds:datastoreItem xmlns:ds="http://schemas.openxmlformats.org/officeDocument/2006/customXml" ds:itemID="{6DB6C588-1ADE-4C54-AA77-B12CCE708C3A}"/>
</file>

<file path=customXml/itemProps3.xml><?xml version="1.0" encoding="utf-8"?>
<ds:datastoreItem xmlns:ds="http://schemas.openxmlformats.org/officeDocument/2006/customXml" ds:itemID="{6AB115CE-72DF-40D0-AAED-9A8F56E77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2025-11-11T14:39:43Z</dcterms:created>
  <dcterms:modified xsi:type="dcterms:W3CDTF">2025-11-11T14:46:23Z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